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ԲՄԱՇ 25-43 Շին բար.  24 մանկ\Hraver 25-43\Hraver Hay 25-43\"/>
    </mc:Choice>
  </mc:AlternateContent>
  <xr:revisionPtr revIDLastSave="0" documentId="13_ncr:1_{17F11AC0-3614-48C7-9E14-05FA4FC9A1AF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arm (final)" sheetId="50" r:id="rId1"/>
  </sheets>
  <definedNames>
    <definedName name="_xlnm._FilterDatabase" localSheetId="0" hidden="1">'arm (final)'!$A$8:$G$1637</definedName>
    <definedName name="_xlnm.Print_Area" localSheetId="0">'arm (final)'!$A$1:$F$1649</definedName>
    <definedName name="_xlnm.Print_Titles" localSheetId="0">'arm (final)'!$8:$8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8" i="50" l="1"/>
  <c r="F79" i="50"/>
  <c r="F80" i="50"/>
  <c r="F81" i="50"/>
  <c r="F82" i="50"/>
  <c r="F83" i="50"/>
  <c r="F88" i="50"/>
  <c r="F89" i="50"/>
  <c r="F90" i="50"/>
  <c r="F929" i="50"/>
  <c r="F930" i="50"/>
  <c r="F928" i="50"/>
  <c r="F1634" i="50" l="1"/>
  <c r="F1633" i="50"/>
  <c r="F1632" i="50"/>
  <c r="F1631" i="50"/>
  <c r="F1630" i="50"/>
  <c r="F1629" i="50"/>
  <c r="F1628" i="50"/>
  <c r="F1627" i="50"/>
  <c r="F1626" i="50"/>
  <c r="F1625" i="50"/>
  <c r="F1624" i="50"/>
  <c r="F1623" i="50"/>
  <c r="F1622" i="50"/>
  <c r="F1621" i="50"/>
  <c r="F1620" i="50"/>
  <c r="F1619" i="50"/>
  <c r="F1618" i="50"/>
  <c r="F1617" i="50"/>
  <c r="F1616" i="50"/>
  <c r="F1615" i="50"/>
  <c r="F1614" i="50"/>
  <c r="F1613" i="50"/>
  <c r="F1612" i="50"/>
  <c r="F1611" i="50"/>
  <c r="F1610" i="50"/>
  <c r="F1609" i="50"/>
  <c r="F1608" i="50"/>
  <c r="F1607" i="50"/>
  <c r="F1606" i="50"/>
  <c r="F1605" i="50"/>
  <c r="F1604" i="50"/>
  <c r="F1603" i="50"/>
  <c r="F1602" i="50"/>
  <c r="F1601" i="50"/>
  <c r="F1600" i="50"/>
  <c r="F1599" i="50"/>
  <c r="F1598" i="50"/>
  <c r="F1597" i="50"/>
  <c r="F1596" i="50"/>
  <c r="F1595" i="50"/>
  <c r="F1594" i="50"/>
  <c r="F1593" i="50"/>
  <c r="F1592" i="50"/>
  <c r="F1591" i="50"/>
  <c r="F1590" i="50"/>
  <c r="F1589" i="50"/>
  <c r="F1588" i="50"/>
  <c r="F1587" i="50"/>
  <c r="F1586" i="50"/>
  <c r="F1585" i="50"/>
  <c r="F1584" i="50"/>
  <c r="F1583" i="50"/>
  <c r="F1582" i="50"/>
  <c r="F1581" i="50"/>
  <c r="F1580" i="50"/>
  <c r="F1579" i="50"/>
  <c r="F1578" i="50"/>
  <c r="F1577" i="50"/>
  <c r="F1576" i="50"/>
  <c r="F1575" i="50"/>
  <c r="F1574" i="50"/>
  <c r="F1573" i="50"/>
  <c r="F1572" i="50"/>
  <c r="F1571" i="50"/>
  <c r="F1570" i="50"/>
  <c r="F1569" i="50"/>
  <c r="F1568" i="50"/>
  <c r="F1567" i="50"/>
  <c r="F1566" i="50"/>
  <c r="F1565" i="50"/>
  <c r="F1564" i="50"/>
  <c r="F1563" i="50"/>
  <c r="F1562" i="50"/>
  <c r="F1561" i="50"/>
  <c r="F1560" i="50"/>
  <c r="F1559" i="50"/>
  <c r="F1558" i="50"/>
  <c r="F1557" i="50"/>
  <c r="F1556" i="50"/>
  <c r="F1555" i="50"/>
  <c r="F1554" i="50"/>
  <c r="F1553" i="50"/>
  <c r="F1552" i="50"/>
  <c r="F1551" i="50"/>
  <c r="F1550" i="50"/>
  <c r="F1549" i="50"/>
  <c r="F1548" i="50"/>
  <c r="F1547" i="50"/>
  <c r="F1546" i="50"/>
  <c r="F1545" i="50"/>
  <c r="F1544" i="50"/>
  <c r="F1543" i="50"/>
  <c r="F1542" i="50"/>
  <c r="F1541" i="50"/>
  <c r="F1540" i="50"/>
  <c r="F1539" i="50"/>
  <c r="F1538" i="50"/>
  <c r="F1537" i="50"/>
  <c r="F1536" i="50"/>
  <c r="F1535" i="50"/>
  <c r="F1534" i="50"/>
  <c r="F1533" i="50"/>
  <c r="F1532" i="50"/>
  <c r="F1531" i="50"/>
  <c r="F1530" i="50"/>
  <c r="F1529" i="50"/>
  <c r="F1528" i="50"/>
  <c r="F1527" i="50"/>
  <c r="F1526" i="50"/>
  <c r="F1525" i="50"/>
  <c r="F1524" i="50"/>
  <c r="F1523" i="50"/>
  <c r="F1522" i="50"/>
  <c r="F1521" i="50"/>
  <c r="F1520" i="50"/>
  <c r="F1519" i="50"/>
  <c r="F1518" i="50"/>
  <c r="F1517" i="50"/>
  <c r="F1516" i="50"/>
  <c r="F1515" i="50"/>
  <c r="F1514" i="50"/>
  <c r="F1513" i="50"/>
  <c r="F1512" i="50"/>
  <c r="F1511" i="50"/>
  <c r="F1510" i="50"/>
  <c r="F1509" i="50"/>
  <c r="F1508" i="50"/>
  <c r="F1507" i="50"/>
  <c r="F1506" i="50"/>
  <c r="F1505" i="50"/>
  <c r="F1504" i="50"/>
  <c r="F1503" i="50"/>
  <c r="F1502" i="50"/>
  <c r="F1501" i="50"/>
  <c r="F1500" i="50"/>
  <c r="F1499" i="50"/>
  <c r="F1498" i="50"/>
  <c r="F1497" i="50"/>
  <c r="F1496" i="50"/>
  <c r="F1495" i="50"/>
  <c r="F1494" i="50"/>
  <c r="F1493" i="50"/>
  <c r="F1492" i="50"/>
  <c r="F1491" i="50"/>
  <c r="F1490" i="50"/>
  <c r="F1489" i="50"/>
  <c r="F1488" i="50"/>
  <c r="F1487" i="50"/>
  <c r="F1486" i="50"/>
  <c r="F1485" i="50"/>
  <c r="F1484" i="50"/>
  <c r="F1483" i="50"/>
  <c r="F1482" i="50"/>
  <c r="F1481" i="50"/>
  <c r="F1480" i="50"/>
  <c r="F1479" i="50"/>
  <c r="F1478" i="50"/>
  <c r="F1477" i="50"/>
  <c r="F1476" i="50"/>
  <c r="F1475" i="50"/>
  <c r="F1474" i="50"/>
  <c r="F1473" i="50"/>
  <c r="F1472" i="50"/>
  <c r="F1471" i="50"/>
  <c r="F1470" i="50"/>
  <c r="F1469" i="50"/>
  <c r="F1468" i="50"/>
  <c r="F1467" i="50"/>
  <c r="F1466" i="50"/>
  <c r="F1465" i="50"/>
  <c r="F1464" i="50"/>
  <c r="F1463" i="50"/>
  <c r="F1462" i="50"/>
  <c r="F1461" i="50"/>
  <c r="F1460" i="50"/>
  <c r="F1459" i="50"/>
  <c r="F1458" i="50"/>
  <c r="F1457" i="50"/>
  <c r="F1456" i="50"/>
  <c r="F1455" i="50"/>
  <c r="F1454" i="50"/>
  <c r="F1453" i="50"/>
  <c r="F1452" i="50"/>
  <c r="F1451" i="50"/>
  <c r="F1450" i="50"/>
  <c r="F1449" i="50"/>
  <c r="F1448" i="50"/>
  <c r="F1447" i="50"/>
  <c r="F1446" i="50"/>
  <c r="F1445" i="50"/>
  <c r="F1444" i="50"/>
  <c r="F1443" i="50"/>
  <c r="F1442" i="50"/>
  <c r="F1441" i="50"/>
  <c r="F1440" i="50"/>
  <c r="F1439" i="50"/>
  <c r="F1438" i="50"/>
  <c r="F1437" i="50"/>
  <c r="F1436" i="50"/>
  <c r="F1435" i="50"/>
  <c r="F1434" i="50"/>
  <c r="F1433" i="50"/>
  <c r="F1432" i="50"/>
  <c r="F1431" i="50"/>
  <c r="F1430" i="50"/>
  <c r="F1429" i="50"/>
  <c r="F1428" i="50"/>
  <c r="F1427" i="50"/>
  <c r="F1426" i="50"/>
  <c r="F1425" i="50"/>
  <c r="F1424" i="50"/>
  <c r="F1423" i="50"/>
  <c r="F1422" i="50"/>
  <c r="F1421" i="50"/>
  <c r="F1420" i="50"/>
  <c r="F1419" i="50"/>
  <c r="F1418" i="50"/>
  <c r="F1417" i="50"/>
  <c r="F1416" i="50"/>
  <c r="F1415" i="50"/>
  <c r="F1414" i="50"/>
  <c r="F1413" i="50"/>
  <c r="F1412" i="50"/>
  <c r="F1411" i="50"/>
  <c r="F1410" i="50"/>
  <c r="F1409" i="50"/>
  <c r="F1408" i="50"/>
  <c r="F1407" i="50"/>
  <c r="F1406" i="50"/>
  <c r="F1405" i="50"/>
  <c r="F1404" i="50"/>
  <c r="F1403" i="50"/>
  <c r="F1402" i="50"/>
  <c r="F1401" i="50"/>
  <c r="F1400" i="50"/>
  <c r="F1399" i="50"/>
  <c r="F1398" i="50"/>
  <c r="F1397" i="50"/>
  <c r="F1396" i="50"/>
  <c r="F1395" i="50"/>
  <c r="F1394" i="50"/>
  <c r="F1393" i="50"/>
  <c r="F1392" i="50"/>
  <c r="F1391" i="50"/>
  <c r="F1390" i="50"/>
  <c r="F1389" i="50"/>
  <c r="F1388" i="50"/>
  <c r="F1387" i="50"/>
  <c r="F1386" i="50"/>
  <c r="F1385" i="50"/>
  <c r="F1384" i="50"/>
  <c r="F1383" i="50"/>
  <c r="F1382" i="50"/>
  <c r="F1381" i="50"/>
  <c r="F1380" i="50"/>
  <c r="F1379" i="50"/>
  <c r="F1378" i="50"/>
  <c r="F1377" i="50"/>
  <c r="F1376" i="50"/>
  <c r="F1375" i="50"/>
  <c r="F1374" i="50"/>
  <c r="F1373" i="50"/>
  <c r="F1372" i="50"/>
  <c r="F1371" i="50"/>
  <c r="F1370" i="50"/>
  <c r="F1369" i="50"/>
  <c r="F1368" i="50"/>
  <c r="F1367" i="50"/>
  <c r="F1366" i="50"/>
  <c r="F1365" i="50"/>
  <c r="F1364" i="50"/>
  <c r="F1363" i="50"/>
  <c r="F1362" i="50"/>
  <c r="F1361" i="50"/>
  <c r="F1360" i="50"/>
  <c r="F1359" i="50"/>
  <c r="F1358" i="50"/>
  <c r="F1357" i="50"/>
  <c r="F1356" i="50"/>
  <c r="F1355" i="50"/>
  <c r="F1354" i="50"/>
  <c r="F1353" i="50"/>
  <c r="F1352" i="50"/>
  <c r="F1351" i="50"/>
  <c r="F1350" i="50"/>
  <c r="F1349" i="50"/>
  <c r="F1348" i="50"/>
  <c r="F1347" i="50"/>
  <c r="F1346" i="50"/>
  <c r="F1345" i="50"/>
  <c r="F1344" i="50"/>
  <c r="F1343" i="50"/>
  <c r="F1342" i="50"/>
  <c r="F1341" i="50"/>
  <c r="F1340" i="50"/>
  <c r="F1339" i="50"/>
  <c r="F1338" i="50"/>
  <c r="F1337" i="50"/>
  <c r="F1336" i="50"/>
  <c r="F1335" i="50"/>
  <c r="F1334" i="50"/>
  <c r="F1333" i="50"/>
  <c r="F1332" i="50"/>
  <c r="F1331" i="50"/>
  <c r="F1330" i="50"/>
  <c r="F1329" i="50"/>
  <c r="F1328" i="50"/>
  <c r="F1327" i="50"/>
  <c r="F1326" i="50"/>
  <c r="F1325" i="50"/>
  <c r="F1324" i="50"/>
  <c r="F1323" i="50"/>
  <c r="F1322" i="50"/>
  <c r="F1321" i="50"/>
  <c r="F1320" i="50"/>
  <c r="F1319" i="50"/>
  <c r="F1318" i="50"/>
  <c r="F1317" i="50"/>
  <c r="F1316" i="50"/>
  <c r="F1315" i="50"/>
  <c r="F1314" i="50"/>
  <c r="F1313" i="50"/>
  <c r="F1312" i="50"/>
  <c r="F1311" i="50"/>
  <c r="F1310" i="50"/>
  <c r="F1309" i="50"/>
  <c r="F1308" i="50"/>
  <c r="F1307" i="50"/>
  <c r="F1306" i="50"/>
  <c r="F1305" i="50"/>
  <c r="F1304" i="50"/>
  <c r="F1303" i="50"/>
  <c r="F1302" i="50"/>
  <c r="F1301" i="50"/>
  <c r="F1300" i="50"/>
  <c r="F1299" i="50"/>
  <c r="F1298" i="50"/>
  <c r="F1297" i="50"/>
  <c r="F1296" i="50"/>
  <c r="F1295" i="50"/>
  <c r="F1294" i="50"/>
  <c r="F1293" i="50"/>
  <c r="F1292" i="50"/>
  <c r="F1291" i="50"/>
  <c r="F1290" i="50"/>
  <c r="F1289" i="50"/>
  <c r="F1288" i="50"/>
  <c r="F1287" i="50"/>
  <c r="F1286" i="50"/>
  <c r="F1285" i="50"/>
  <c r="F1284" i="50"/>
  <c r="F1283" i="50"/>
  <c r="F1282" i="50"/>
  <c r="F1281" i="50"/>
  <c r="F1280" i="50"/>
  <c r="F1279" i="50"/>
  <c r="F1278" i="50"/>
  <c r="F1277" i="50"/>
  <c r="F1276" i="50"/>
  <c r="F1275" i="50"/>
  <c r="F1274" i="50"/>
  <c r="F1273" i="50"/>
  <c r="F1272" i="50"/>
  <c r="F1271" i="50"/>
  <c r="F1270" i="50"/>
  <c r="F1269" i="50"/>
  <c r="F1268" i="50"/>
  <c r="F1267" i="50"/>
  <c r="F1266" i="50"/>
  <c r="F1265" i="50"/>
  <c r="F1264" i="50"/>
  <c r="F1263" i="50"/>
  <c r="F1262" i="50"/>
  <c r="F1261" i="50"/>
  <c r="F1260" i="50"/>
  <c r="F1259" i="50"/>
  <c r="F1258" i="50"/>
  <c r="F1257" i="50"/>
  <c r="F1256" i="50"/>
  <c r="F1255" i="50"/>
  <c r="F1254" i="50"/>
  <c r="F1253" i="50"/>
  <c r="F1252" i="50"/>
  <c r="F1251" i="50"/>
  <c r="F1250" i="50"/>
  <c r="F1249" i="50"/>
  <c r="F1248" i="50"/>
  <c r="F1247" i="50"/>
  <c r="F1246" i="50"/>
  <c r="F1245" i="50"/>
  <c r="F1244" i="50"/>
  <c r="F1243" i="50"/>
  <c r="F1242" i="50"/>
  <c r="F1241" i="50"/>
  <c r="F1240" i="50"/>
  <c r="F1239" i="50"/>
  <c r="F1238" i="50"/>
  <c r="F1237" i="50"/>
  <c r="F1236" i="50"/>
  <c r="F1235" i="50"/>
  <c r="F1234" i="50"/>
  <c r="F1233" i="50"/>
  <c r="F1232" i="50"/>
  <c r="F1231" i="50"/>
  <c r="F1230" i="50"/>
  <c r="F1229" i="50"/>
  <c r="F1228" i="50"/>
  <c r="F1227" i="50"/>
  <c r="F1226" i="50"/>
  <c r="F1225" i="50"/>
  <c r="F1224" i="50"/>
  <c r="F1223" i="50"/>
  <c r="F1222" i="50"/>
  <c r="F1221" i="50"/>
  <c r="F1220" i="50"/>
  <c r="F1219" i="50"/>
  <c r="F1218" i="50"/>
  <c r="F1217" i="50"/>
  <c r="F1216" i="50"/>
  <c r="F1215" i="50"/>
  <c r="F1214" i="50"/>
  <c r="F1213" i="50"/>
  <c r="F1212" i="50"/>
  <c r="F1211" i="50"/>
  <c r="F1210" i="50"/>
  <c r="F1209" i="50"/>
  <c r="F1208" i="50"/>
  <c r="F1207" i="50"/>
  <c r="F1206" i="50"/>
  <c r="F1205" i="50"/>
  <c r="F1204" i="50"/>
  <c r="F1203" i="50"/>
  <c r="F1202" i="50"/>
  <c r="F1201" i="50"/>
  <c r="F1200" i="50"/>
  <c r="F1199" i="50"/>
  <c r="F1198" i="50"/>
  <c r="F1197" i="50"/>
  <c r="F1196" i="50"/>
  <c r="F1195" i="50"/>
  <c r="F1194" i="50"/>
  <c r="F1193" i="50"/>
  <c r="F1192" i="50"/>
  <c r="F1191" i="50"/>
  <c r="F1190" i="50"/>
  <c r="F1189" i="50"/>
  <c r="F1188" i="50"/>
  <c r="F1187" i="50"/>
  <c r="F1186" i="50"/>
  <c r="F1185" i="50"/>
  <c r="F1184" i="50"/>
  <c r="F1183" i="50"/>
  <c r="F1182" i="50"/>
  <c r="F1181" i="50"/>
  <c r="F1180" i="50"/>
  <c r="F1179" i="50"/>
  <c r="F1178" i="50"/>
  <c r="F1177" i="50"/>
  <c r="F1176" i="50"/>
  <c r="F1175" i="50"/>
  <c r="F1174" i="50"/>
  <c r="F1173" i="50"/>
  <c r="F1172" i="50"/>
  <c r="F1171" i="50"/>
  <c r="F1170" i="50"/>
  <c r="F1169" i="50"/>
  <c r="F1168" i="50"/>
  <c r="F1167" i="50"/>
  <c r="F1166" i="50"/>
  <c r="F1165" i="50"/>
  <c r="F1164" i="50"/>
  <c r="F1163" i="50"/>
  <c r="F1162" i="50"/>
  <c r="F1161" i="50"/>
  <c r="F1160" i="50"/>
  <c r="F1159" i="50"/>
  <c r="F1158" i="50"/>
  <c r="F1157" i="50"/>
  <c r="F1156" i="50"/>
  <c r="F1155" i="50"/>
  <c r="F1154" i="50"/>
  <c r="F1153" i="50"/>
  <c r="F1152" i="50"/>
  <c r="F1151" i="50"/>
  <c r="F1150" i="50"/>
  <c r="F1149" i="50"/>
  <c r="F1148" i="50"/>
  <c r="F1147" i="50"/>
  <c r="F1146" i="50"/>
  <c r="F1145" i="50"/>
  <c r="F1144" i="50"/>
  <c r="F1143" i="50"/>
  <c r="F1142" i="50"/>
  <c r="F1141" i="50"/>
  <c r="F1140" i="50"/>
  <c r="F1139" i="50"/>
  <c r="F1138" i="50"/>
  <c r="F1137" i="50"/>
  <c r="F1136" i="50"/>
  <c r="F1135" i="50"/>
  <c r="F1134" i="50"/>
  <c r="F1133" i="50"/>
  <c r="F1132" i="50"/>
  <c r="F1131" i="50"/>
  <c r="F1130" i="50"/>
  <c r="F1129" i="50"/>
  <c r="F1128" i="50"/>
  <c r="F1127" i="50"/>
  <c r="F1126" i="50"/>
  <c r="F1125" i="50"/>
  <c r="F1124" i="50"/>
  <c r="F1123" i="50"/>
  <c r="F1122" i="50"/>
  <c r="F1121" i="50"/>
  <c r="F1120" i="50"/>
  <c r="F1119" i="50"/>
  <c r="F1118" i="50"/>
  <c r="F1117" i="50"/>
  <c r="F1116" i="50"/>
  <c r="F1115" i="50"/>
  <c r="F1114" i="50"/>
  <c r="F1113" i="50"/>
  <c r="F1112" i="50"/>
  <c r="F1111" i="50"/>
  <c r="F1110" i="50"/>
  <c r="F1109" i="50"/>
  <c r="F1108" i="50"/>
  <c r="F1107" i="50"/>
  <c r="F1106" i="50"/>
  <c r="F1105" i="50"/>
  <c r="F1104" i="50"/>
  <c r="F1103" i="50"/>
  <c r="F1102" i="50"/>
  <c r="F1101" i="50"/>
  <c r="F1100" i="50"/>
  <c r="F1099" i="50"/>
  <c r="F1098" i="50"/>
  <c r="F1097" i="50"/>
  <c r="F1096" i="50"/>
  <c r="F1095" i="50"/>
  <c r="F1094" i="50"/>
  <c r="F1093" i="50"/>
  <c r="F1092" i="50"/>
  <c r="F1091" i="50"/>
  <c r="F1090" i="50"/>
  <c r="F1089" i="50"/>
  <c r="F1088" i="50"/>
  <c r="F1087" i="50"/>
  <c r="F1086" i="50"/>
  <c r="F1085" i="50"/>
  <c r="F1084" i="50"/>
  <c r="F1083" i="50"/>
  <c r="F1082" i="50"/>
  <c r="F1081" i="50"/>
  <c r="F1080" i="50"/>
  <c r="F1079" i="50"/>
  <c r="F1078" i="50"/>
  <c r="F1077" i="50"/>
  <c r="F1076" i="50"/>
  <c r="F1075" i="50"/>
  <c r="F1074" i="50"/>
  <c r="F1073" i="50"/>
  <c r="F1072" i="50"/>
  <c r="F1071" i="50"/>
  <c r="F1070" i="50"/>
  <c r="F1069" i="50"/>
  <c r="F1068" i="50"/>
  <c r="F1067" i="50"/>
  <c r="F1066" i="50"/>
  <c r="F1065" i="50"/>
  <c r="F1064" i="50"/>
  <c r="F1063" i="50"/>
  <c r="F1062" i="50"/>
  <c r="F1061" i="50"/>
  <c r="F1060" i="50"/>
  <c r="F1059" i="50"/>
  <c r="F1058" i="50"/>
  <c r="F1057" i="50"/>
  <c r="F1056" i="50"/>
  <c r="F1055" i="50"/>
  <c r="F1054" i="50"/>
  <c r="F1053" i="50"/>
  <c r="F1052" i="50"/>
  <c r="F1051" i="50"/>
  <c r="F1050" i="50"/>
  <c r="F1049" i="50"/>
  <c r="F1048" i="50"/>
  <c r="F1047" i="50"/>
  <c r="F1046" i="50"/>
  <c r="F1045" i="50"/>
  <c r="F1044" i="50"/>
  <c r="F1043" i="50"/>
  <c r="F1042" i="50"/>
  <c r="F1041" i="50"/>
  <c r="F1040" i="50"/>
  <c r="F1039" i="50"/>
  <c r="F1038" i="50"/>
  <c r="F1037" i="50"/>
  <c r="F1036" i="50"/>
  <c r="F1035" i="50"/>
  <c r="F1034" i="50"/>
  <c r="F1033" i="50"/>
  <c r="F1032" i="50"/>
  <c r="F1031" i="50"/>
  <c r="F1030" i="50"/>
  <c r="F1029" i="50"/>
  <c r="F1028" i="50"/>
  <c r="F1027" i="50"/>
  <c r="F1026" i="50"/>
  <c r="F1025" i="50"/>
  <c r="F1024" i="50"/>
  <c r="F1023" i="50"/>
  <c r="F1022" i="50"/>
  <c r="F1021" i="50"/>
  <c r="F1020" i="50"/>
  <c r="F1019" i="50"/>
  <c r="F1018" i="50"/>
  <c r="F1017" i="50"/>
  <c r="F1016" i="50"/>
  <c r="F1015" i="50"/>
  <c r="F1014" i="50"/>
  <c r="F1013" i="50"/>
  <c r="F1012" i="50"/>
  <c r="F1011" i="50"/>
  <c r="F1010" i="50"/>
  <c r="F1009" i="50"/>
  <c r="F1008" i="50"/>
  <c r="F1007" i="50"/>
  <c r="F1006" i="50"/>
  <c r="F1005" i="50"/>
  <c r="F1004" i="50"/>
  <c r="F1003" i="50"/>
  <c r="F1002" i="50"/>
  <c r="F1001" i="50"/>
  <c r="F1000" i="50"/>
  <c r="F999" i="50"/>
  <c r="F998" i="50"/>
  <c r="F997" i="50"/>
  <c r="F996" i="50"/>
  <c r="F995" i="50"/>
  <c r="F994" i="50"/>
  <c r="F993" i="50"/>
  <c r="F992" i="50"/>
  <c r="F991" i="50"/>
  <c r="F990" i="50"/>
  <c r="F989" i="50"/>
  <c r="F988" i="50"/>
  <c r="F987" i="50"/>
  <c r="F986" i="50"/>
  <c r="F985" i="50"/>
  <c r="F984" i="50"/>
  <c r="F983" i="50"/>
  <c r="F982" i="50"/>
  <c r="F981" i="50"/>
  <c r="F980" i="50"/>
  <c r="F979" i="50"/>
  <c r="F978" i="50"/>
  <c r="F977" i="50"/>
  <c r="F976" i="50"/>
  <c r="F975" i="50"/>
  <c r="F974" i="50"/>
  <c r="F973" i="50"/>
  <c r="F972" i="50"/>
  <c r="F971" i="50"/>
  <c r="F970" i="50"/>
  <c r="F969" i="50"/>
  <c r="F968" i="50"/>
  <c r="F967" i="50"/>
  <c r="F966" i="50"/>
  <c r="F965" i="50"/>
  <c r="F964" i="50"/>
  <c r="F963" i="50"/>
  <c r="F962" i="50"/>
  <c r="F961" i="50"/>
  <c r="F960" i="50"/>
  <c r="F959" i="50"/>
  <c r="F958" i="50"/>
  <c r="F957" i="50"/>
  <c r="F956" i="50"/>
  <c r="F955" i="50"/>
  <c r="F954" i="50"/>
  <c r="F953" i="50"/>
  <c r="F952" i="50"/>
  <c r="F951" i="50"/>
  <c r="F950" i="50"/>
  <c r="F949" i="50"/>
  <c r="F948" i="50"/>
  <c r="F947" i="50"/>
  <c r="F946" i="50"/>
  <c r="F945" i="50"/>
  <c r="F944" i="50"/>
  <c r="F943" i="50"/>
  <c r="F942" i="50"/>
  <c r="F941" i="50"/>
  <c r="F940" i="50"/>
  <c r="F939" i="50"/>
  <c r="F938" i="50"/>
  <c r="F937" i="50"/>
  <c r="F936" i="50"/>
  <c r="F935" i="50"/>
  <c r="F934" i="50"/>
  <c r="F933" i="50"/>
  <c r="F932" i="50"/>
  <c r="F931" i="50"/>
  <c r="F927" i="50"/>
  <c r="F926" i="50"/>
  <c r="F925" i="50"/>
  <c r="F924" i="50"/>
  <c r="F923" i="50"/>
  <c r="F922" i="50"/>
  <c r="F921" i="50"/>
  <c r="F920" i="50"/>
  <c r="F919" i="50"/>
  <c r="F918" i="50"/>
  <c r="F917" i="50"/>
  <c r="F916" i="50"/>
  <c r="F915" i="50"/>
  <c r="F914" i="50"/>
  <c r="F913" i="50"/>
  <c r="F912" i="50"/>
  <c r="F911" i="50"/>
  <c r="F910" i="50"/>
  <c r="F909" i="50"/>
  <c r="F908" i="50"/>
  <c r="F907" i="50"/>
  <c r="F906" i="50"/>
  <c r="F905" i="50"/>
  <c r="F904" i="50"/>
  <c r="F903" i="50"/>
  <c r="F902" i="50"/>
  <c r="F901" i="50"/>
  <c r="F900" i="50"/>
  <c r="F899" i="50"/>
  <c r="F898" i="50"/>
  <c r="F897" i="50"/>
  <c r="F896" i="50"/>
  <c r="F895" i="50"/>
  <c r="F894" i="50"/>
  <c r="F893" i="50"/>
  <c r="F892" i="50"/>
  <c r="F891" i="50"/>
  <c r="F890" i="50"/>
  <c r="F889" i="50"/>
  <c r="F888" i="50"/>
  <c r="F887" i="50"/>
  <c r="F886" i="50"/>
  <c r="F885" i="50"/>
  <c r="F884" i="50"/>
  <c r="F883" i="50"/>
  <c r="F882" i="50"/>
  <c r="F881" i="50"/>
  <c r="F880" i="50"/>
  <c r="F879" i="50"/>
  <c r="F878" i="50"/>
  <c r="F877" i="50"/>
  <c r="F876" i="50"/>
  <c r="F875" i="50"/>
  <c r="F874" i="50"/>
  <c r="F873" i="50"/>
  <c r="F872" i="50"/>
  <c r="F871" i="50"/>
  <c r="F870" i="50"/>
  <c r="F869" i="50"/>
  <c r="F868" i="50"/>
  <c r="F867" i="50"/>
  <c r="F866" i="50"/>
  <c r="F865" i="50"/>
  <c r="F864" i="50"/>
  <c r="F863" i="50"/>
  <c r="F862" i="50"/>
  <c r="F861" i="50"/>
  <c r="F860" i="50"/>
  <c r="F859" i="50"/>
  <c r="F858" i="50"/>
  <c r="F857" i="50"/>
  <c r="F856" i="50"/>
  <c r="F855" i="50"/>
  <c r="F854" i="50"/>
  <c r="F853" i="50"/>
  <c r="F852" i="50"/>
  <c r="F851" i="50"/>
  <c r="F850" i="50"/>
  <c r="F849" i="50"/>
  <c r="F848" i="50"/>
  <c r="F847" i="50"/>
  <c r="F846" i="50"/>
  <c r="F845" i="50"/>
  <c r="F844" i="50"/>
  <c r="F843" i="50"/>
  <c r="F842" i="50"/>
  <c r="F841" i="50"/>
  <c r="F840" i="50"/>
  <c r="F839" i="50"/>
  <c r="F838" i="50"/>
  <c r="F837" i="50"/>
  <c r="F836" i="50"/>
  <c r="F835" i="50"/>
  <c r="F834" i="50"/>
  <c r="F833" i="50"/>
  <c r="F832" i="50"/>
  <c r="F831" i="50"/>
  <c r="F830" i="50"/>
  <c r="F829" i="50"/>
  <c r="F828" i="50"/>
  <c r="F827" i="50"/>
  <c r="F826" i="50"/>
  <c r="F825" i="50"/>
  <c r="F824" i="50"/>
  <c r="F823" i="50"/>
  <c r="F822" i="50"/>
  <c r="F821" i="50"/>
  <c r="F820" i="50"/>
  <c r="F819" i="50"/>
  <c r="F818" i="50"/>
  <c r="F817" i="50"/>
  <c r="F816" i="50"/>
  <c r="F815" i="50"/>
  <c r="F814" i="50"/>
  <c r="F813" i="50"/>
  <c r="F812" i="50"/>
  <c r="F811" i="50"/>
  <c r="F810" i="50"/>
  <c r="F809" i="50"/>
  <c r="F808" i="50"/>
  <c r="F807" i="50"/>
  <c r="F806" i="50"/>
  <c r="F805" i="50"/>
  <c r="F804" i="50"/>
  <c r="F803" i="50"/>
  <c r="F802" i="50"/>
  <c r="F801" i="50"/>
  <c r="F800" i="50"/>
  <c r="F799" i="50"/>
  <c r="F798" i="50"/>
  <c r="F797" i="50"/>
  <c r="F796" i="50"/>
  <c r="F795" i="50"/>
  <c r="F794" i="50"/>
  <c r="F793" i="50"/>
  <c r="F792" i="50"/>
  <c r="F791" i="50"/>
  <c r="F790" i="50"/>
  <c r="F789" i="50"/>
  <c r="F788" i="50"/>
  <c r="F787" i="50"/>
  <c r="F786" i="50"/>
  <c r="F785" i="50"/>
  <c r="F784" i="50"/>
  <c r="F783" i="50"/>
  <c r="F782" i="50"/>
  <c r="F781" i="50"/>
  <c r="F780" i="50"/>
  <c r="F779" i="50"/>
  <c r="F778" i="50"/>
  <c r="F777" i="50"/>
  <c r="F776" i="50"/>
  <c r="F775" i="50"/>
  <c r="F774" i="50"/>
  <c r="F773" i="50"/>
  <c r="F772" i="50"/>
  <c r="F771" i="50"/>
  <c r="F770" i="50"/>
  <c r="F769" i="50"/>
  <c r="F768" i="50"/>
  <c r="F767" i="50"/>
  <c r="F766" i="50"/>
  <c r="F765" i="50"/>
  <c r="F764" i="50"/>
  <c r="F763" i="50"/>
  <c r="F762" i="50"/>
  <c r="F761" i="50"/>
  <c r="F760" i="50"/>
  <c r="F759" i="50"/>
  <c r="F758" i="50"/>
  <c r="F757" i="50"/>
  <c r="F756" i="50"/>
  <c r="F755" i="50"/>
  <c r="F754" i="50"/>
  <c r="F753" i="50"/>
  <c r="F752" i="50"/>
  <c r="F751" i="50"/>
  <c r="F750" i="50"/>
  <c r="F749" i="50"/>
  <c r="F748" i="50"/>
  <c r="F747" i="50"/>
  <c r="F746" i="50"/>
  <c r="F745" i="50"/>
  <c r="F744" i="50"/>
  <c r="F743" i="50"/>
  <c r="F742" i="50"/>
  <c r="F741" i="50"/>
  <c r="F740" i="50"/>
  <c r="F739" i="50"/>
  <c r="F738" i="50"/>
  <c r="F737" i="50"/>
  <c r="F736" i="50"/>
  <c r="F735" i="50"/>
  <c r="F734" i="50"/>
  <c r="F733" i="50"/>
  <c r="F732" i="50"/>
  <c r="F731" i="50"/>
  <c r="F730" i="50"/>
  <c r="F729" i="50"/>
  <c r="F728" i="50"/>
  <c r="F727" i="50"/>
  <c r="F726" i="50"/>
  <c r="F725" i="50"/>
  <c r="F724" i="50"/>
  <c r="F723" i="50"/>
  <c r="F722" i="50"/>
  <c r="F721" i="50"/>
  <c r="F720" i="50"/>
  <c r="F719" i="50"/>
  <c r="F718" i="50"/>
  <c r="F717" i="50"/>
  <c r="F716" i="50"/>
  <c r="F715" i="50"/>
  <c r="F714" i="50"/>
  <c r="F713" i="50"/>
  <c r="F712" i="50"/>
  <c r="F711" i="50"/>
  <c r="F710" i="50"/>
  <c r="F709" i="50"/>
  <c r="F708" i="50"/>
  <c r="F707" i="50"/>
  <c r="F706" i="50"/>
  <c r="F705" i="50"/>
  <c r="F704" i="50"/>
  <c r="F703" i="50"/>
  <c r="F702" i="50"/>
  <c r="F701" i="50"/>
  <c r="F700" i="50"/>
  <c r="F699" i="50"/>
  <c r="F698" i="50"/>
  <c r="F697" i="50"/>
  <c r="F696" i="50"/>
  <c r="F695" i="50"/>
  <c r="F694" i="50"/>
  <c r="F693" i="50"/>
  <c r="F692" i="50"/>
  <c r="F691" i="50"/>
  <c r="F690" i="50"/>
  <c r="F689" i="50"/>
  <c r="F688" i="50"/>
  <c r="F687" i="50"/>
  <c r="F686" i="50"/>
  <c r="F685" i="50"/>
  <c r="F684" i="50"/>
  <c r="F683" i="50"/>
  <c r="F682" i="50"/>
  <c r="F681" i="50"/>
  <c r="F680" i="50"/>
  <c r="F679" i="50"/>
  <c r="F678" i="50"/>
  <c r="F677" i="50"/>
  <c r="F676" i="50"/>
  <c r="F675" i="50"/>
  <c r="F674" i="50"/>
  <c r="F673" i="50"/>
  <c r="F672" i="50"/>
  <c r="F671" i="50"/>
  <c r="F670" i="50"/>
  <c r="F669" i="50"/>
  <c r="F668" i="50"/>
  <c r="F667" i="50"/>
  <c r="F666" i="50"/>
  <c r="F665" i="50"/>
  <c r="F664" i="50"/>
  <c r="F663" i="50"/>
  <c r="F662" i="50"/>
  <c r="F661" i="50"/>
  <c r="F660" i="50"/>
  <c r="F659" i="50"/>
  <c r="F658" i="50"/>
  <c r="F657" i="50"/>
  <c r="F656" i="50"/>
  <c r="F655" i="50"/>
  <c r="F654" i="50"/>
  <c r="F653" i="50"/>
  <c r="F652" i="50"/>
  <c r="F651" i="50"/>
  <c r="F650" i="50"/>
  <c r="F649" i="50"/>
  <c r="F648" i="50"/>
  <c r="F647" i="50"/>
  <c r="F646" i="50"/>
  <c r="F645" i="50"/>
  <c r="F644" i="50"/>
  <c r="F643" i="50"/>
  <c r="F642" i="50"/>
  <c r="F641" i="50"/>
  <c r="F640" i="50"/>
  <c r="F639" i="50"/>
  <c r="F638" i="50"/>
  <c r="F637" i="50"/>
  <c r="F636" i="50"/>
  <c r="F635" i="50"/>
  <c r="F634" i="50"/>
  <c r="F633" i="50"/>
  <c r="F632" i="50"/>
  <c r="F631" i="50"/>
  <c r="F630" i="50"/>
  <c r="F629" i="50"/>
  <c r="F628" i="50"/>
  <c r="F627" i="50"/>
  <c r="F626" i="50"/>
  <c r="F625" i="50"/>
  <c r="F624" i="50"/>
  <c r="F623" i="50"/>
  <c r="F622" i="50"/>
  <c r="F621" i="50"/>
  <c r="F620" i="50"/>
  <c r="F619" i="50"/>
  <c r="F618" i="50"/>
  <c r="F617" i="50"/>
  <c r="F616" i="50"/>
  <c r="F615" i="50"/>
  <c r="F614" i="50"/>
  <c r="F613" i="50"/>
  <c r="F612" i="50"/>
  <c r="F611" i="50"/>
  <c r="F610" i="50"/>
  <c r="F609" i="50"/>
  <c r="F608" i="50"/>
  <c r="F607" i="50"/>
  <c r="F606" i="50"/>
  <c r="F605" i="50"/>
  <c r="F604" i="50"/>
  <c r="F603" i="50"/>
  <c r="F602" i="50"/>
  <c r="F601" i="50"/>
  <c r="F600" i="50"/>
  <c r="F599" i="50"/>
  <c r="F598" i="50"/>
  <c r="F597" i="50"/>
  <c r="F596" i="50"/>
  <c r="F595" i="50"/>
  <c r="F594" i="50"/>
  <c r="F593" i="50"/>
  <c r="F592" i="50"/>
  <c r="F591" i="50"/>
  <c r="F590" i="50"/>
  <c r="F589" i="50"/>
  <c r="F588" i="50"/>
  <c r="F587" i="50"/>
  <c r="F586" i="50"/>
  <c r="F585" i="50"/>
  <c r="F584" i="50"/>
  <c r="F583" i="50"/>
  <c r="F582" i="50"/>
  <c r="F581" i="50"/>
  <c r="F580" i="50"/>
  <c r="F579" i="50"/>
  <c r="F578" i="50"/>
  <c r="F577" i="50"/>
  <c r="F576" i="50"/>
  <c r="F575" i="50"/>
  <c r="F574" i="50"/>
  <c r="F573" i="50"/>
  <c r="F572" i="50"/>
  <c r="F571" i="50"/>
  <c r="F570" i="50"/>
  <c r="F569" i="50"/>
  <c r="F568" i="50"/>
  <c r="F567" i="50"/>
  <c r="F566" i="50"/>
  <c r="F565" i="50"/>
  <c r="F564" i="50"/>
  <c r="F563" i="50"/>
  <c r="F562" i="50"/>
  <c r="F561" i="50"/>
  <c r="F560" i="50"/>
  <c r="F559" i="50"/>
  <c r="F558" i="50"/>
  <c r="F557" i="50"/>
  <c r="F556" i="50"/>
  <c r="F555" i="50"/>
  <c r="F554" i="50"/>
  <c r="F553" i="50"/>
  <c r="F552" i="50"/>
  <c r="F551" i="50"/>
  <c r="F550" i="50"/>
  <c r="F549" i="50"/>
  <c r="F548" i="50"/>
  <c r="F547" i="50"/>
  <c r="F546" i="50"/>
  <c r="F545" i="50"/>
  <c r="F544" i="50"/>
  <c r="F543" i="50"/>
  <c r="F542" i="50"/>
  <c r="F541" i="50"/>
  <c r="F540" i="50"/>
  <c r="F539" i="50"/>
  <c r="F538" i="50"/>
  <c r="F537" i="50"/>
  <c r="F536" i="50"/>
  <c r="F535" i="50"/>
  <c r="F534" i="50"/>
  <c r="F533" i="50"/>
  <c r="F532" i="50"/>
  <c r="F531" i="50"/>
  <c r="F530" i="50"/>
  <c r="F529" i="50"/>
  <c r="F528" i="50"/>
  <c r="F527" i="50"/>
  <c r="F526" i="50"/>
  <c r="F525" i="50"/>
  <c r="F524" i="50"/>
  <c r="F523" i="50"/>
  <c r="F522" i="50"/>
  <c r="F521" i="50"/>
  <c r="F520" i="50"/>
  <c r="F519" i="50"/>
  <c r="F518" i="50"/>
  <c r="F517" i="50"/>
  <c r="F516" i="50"/>
  <c r="F515" i="50"/>
  <c r="F514" i="50"/>
  <c r="F513" i="50"/>
  <c r="F512" i="50"/>
  <c r="F511" i="50"/>
  <c r="F510" i="50"/>
  <c r="F509" i="50"/>
  <c r="F508" i="50"/>
  <c r="F507" i="50"/>
  <c r="F506" i="50"/>
  <c r="F505" i="50"/>
  <c r="F504" i="50"/>
  <c r="F503" i="50"/>
  <c r="F502" i="50"/>
  <c r="F501" i="50"/>
  <c r="F500" i="50"/>
  <c r="F499" i="50"/>
  <c r="F498" i="50"/>
  <c r="F497" i="50"/>
  <c r="F496" i="50"/>
  <c r="F495" i="50"/>
  <c r="F494" i="50"/>
  <c r="F493" i="50"/>
  <c r="F492" i="50"/>
  <c r="F491" i="50"/>
  <c r="F490" i="50"/>
  <c r="F489" i="50"/>
  <c r="F488" i="50"/>
  <c r="F487" i="50"/>
  <c r="F486" i="50"/>
  <c r="F485" i="50"/>
  <c r="F484" i="50"/>
  <c r="F483" i="50"/>
  <c r="F482" i="50"/>
  <c r="F481" i="50"/>
  <c r="F480" i="50"/>
  <c r="F479" i="50"/>
  <c r="F478" i="50"/>
  <c r="F477" i="50"/>
  <c r="F476" i="50"/>
  <c r="F475" i="50"/>
  <c r="F474" i="50"/>
  <c r="F473" i="50"/>
  <c r="F472" i="50"/>
  <c r="F471" i="50"/>
  <c r="F470" i="50"/>
  <c r="F469" i="50"/>
  <c r="F468" i="50"/>
  <c r="F467" i="50"/>
  <c r="F466" i="50"/>
  <c r="F465" i="50"/>
  <c r="F464" i="50"/>
  <c r="F463" i="50"/>
  <c r="F462" i="50"/>
  <c r="F461" i="50"/>
  <c r="F460" i="50"/>
  <c r="F459" i="50"/>
  <c r="F458" i="50"/>
  <c r="F457" i="50"/>
  <c r="F456" i="50"/>
  <c r="F455" i="50"/>
  <c r="F454" i="50"/>
  <c r="F453" i="50"/>
  <c r="F452" i="50"/>
  <c r="F451" i="50"/>
  <c r="F450" i="50"/>
  <c r="F449" i="50"/>
  <c r="F448" i="50"/>
  <c r="F447" i="50"/>
  <c r="F446" i="50"/>
  <c r="F445" i="50"/>
  <c r="F444" i="50"/>
  <c r="F443" i="50"/>
  <c r="F442" i="50"/>
  <c r="F441" i="50"/>
  <c r="F440" i="50"/>
  <c r="F439" i="50"/>
  <c r="F438" i="50"/>
  <c r="F437" i="50"/>
  <c r="F436" i="50"/>
  <c r="F435" i="50"/>
  <c r="F434" i="50"/>
  <c r="F433" i="50"/>
  <c r="F432" i="50"/>
  <c r="F431" i="50"/>
  <c r="F430" i="50"/>
  <c r="F429" i="50"/>
  <c r="F428" i="50"/>
  <c r="F427" i="50"/>
  <c r="F426" i="50"/>
  <c r="F425" i="50"/>
  <c r="F424" i="50"/>
  <c r="F423" i="50"/>
  <c r="F422" i="50"/>
  <c r="F421" i="50"/>
  <c r="F420" i="50"/>
  <c r="F419" i="50"/>
  <c r="F418" i="50"/>
  <c r="F417" i="50"/>
  <c r="F416" i="50"/>
  <c r="F415" i="50"/>
  <c r="F414" i="50"/>
  <c r="F413" i="50"/>
  <c r="F412" i="50"/>
  <c r="F411" i="50"/>
  <c r="F410" i="50"/>
  <c r="F409" i="50"/>
  <c r="F408" i="50"/>
  <c r="F407" i="50"/>
  <c r="F406" i="50"/>
  <c r="F405" i="50"/>
  <c r="F404" i="50"/>
  <c r="F403" i="50"/>
  <c r="F402" i="50"/>
  <c r="F401" i="50"/>
  <c r="F400" i="50"/>
  <c r="F399" i="50"/>
  <c r="F398" i="50"/>
  <c r="F397" i="50"/>
  <c r="F396" i="50"/>
  <c r="F395" i="50"/>
  <c r="F394" i="50"/>
  <c r="F393" i="50"/>
  <c r="F392" i="50"/>
  <c r="F391" i="50"/>
  <c r="F390" i="50"/>
  <c r="F389" i="50"/>
  <c r="F388" i="50"/>
  <c r="F387" i="50"/>
  <c r="F386" i="50"/>
  <c r="F385" i="50"/>
  <c r="F384" i="50"/>
  <c r="F383" i="50"/>
  <c r="F382" i="50"/>
  <c r="F381" i="50"/>
  <c r="F380" i="50"/>
  <c r="F379" i="50"/>
  <c r="F378" i="50"/>
  <c r="F377" i="50"/>
  <c r="F376" i="50"/>
  <c r="F375" i="50"/>
  <c r="F374" i="50"/>
  <c r="F373" i="50"/>
  <c r="F372" i="50"/>
  <c r="F371" i="50"/>
  <c r="F370" i="50"/>
  <c r="F369" i="50"/>
  <c r="F368" i="50"/>
  <c r="F367" i="50"/>
  <c r="F366" i="50"/>
  <c r="F365" i="50"/>
  <c r="F364" i="50"/>
  <c r="F363" i="50"/>
  <c r="F362" i="50"/>
  <c r="F361" i="50"/>
  <c r="F360" i="50"/>
  <c r="F359" i="50"/>
  <c r="F358" i="50"/>
  <c r="F357" i="50"/>
  <c r="F356" i="50"/>
  <c r="F355" i="50"/>
  <c r="F354" i="50"/>
  <c r="F353" i="50"/>
  <c r="F352" i="50"/>
  <c r="F351" i="50"/>
  <c r="F350" i="50"/>
  <c r="F349" i="50"/>
  <c r="F348" i="50"/>
  <c r="F347" i="50"/>
  <c r="F346" i="50"/>
  <c r="F345" i="50"/>
  <c r="F344" i="50"/>
  <c r="F343" i="50"/>
  <c r="F342" i="50"/>
  <c r="F341" i="50"/>
  <c r="F340" i="50"/>
  <c r="F339" i="50"/>
  <c r="F338" i="50"/>
  <c r="F337" i="50"/>
  <c r="F336" i="50"/>
  <c r="F335" i="50"/>
  <c r="F334" i="50"/>
  <c r="F333" i="50"/>
  <c r="F332" i="50"/>
  <c r="F331" i="50"/>
  <c r="F330" i="50"/>
  <c r="F329" i="50"/>
  <c r="F328" i="50"/>
  <c r="F327" i="50"/>
  <c r="F326" i="50"/>
  <c r="F325" i="50"/>
  <c r="F324" i="50"/>
  <c r="F323" i="50"/>
  <c r="F322" i="50"/>
  <c r="F321" i="50"/>
  <c r="F320" i="50"/>
  <c r="F319" i="50"/>
  <c r="F318" i="50"/>
  <c r="F317" i="50"/>
  <c r="F316" i="50"/>
  <c r="F315" i="50"/>
  <c r="F314" i="50"/>
  <c r="F313" i="50"/>
  <c r="F312" i="50"/>
  <c r="F311" i="50"/>
  <c r="F310" i="50"/>
  <c r="F309" i="50"/>
  <c r="F308" i="50"/>
  <c r="F307" i="50"/>
  <c r="F306" i="50"/>
  <c r="F305" i="50"/>
  <c r="F304" i="50"/>
  <c r="F303" i="50"/>
  <c r="F302" i="50"/>
  <c r="F301" i="50"/>
  <c r="F300" i="50"/>
  <c r="F299" i="50"/>
  <c r="F298" i="50"/>
  <c r="F297" i="50"/>
  <c r="F296" i="50"/>
  <c r="F295" i="50"/>
  <c r="F294" i="50"/>
  <c r="F293" i="50"/>
  <c r="F292" i="50"/>
  <c r="F291" i="50"/>
  <c r="F290" i="50"/>
  <c r="F289" i="50"/>
  <c r="F288" i="50"/>
  <c r="F287" i="50"/>
  <c r="F286" i="50"/>
  <c r="F285" i="50"/>
  <c r="F284" i="50"/>
  <c r="F283" i="50"/>
  <c r="F282" i="50"/>
  <c r="F281" i="50"/>
  <c r="F280" i="50"/>
  <c r="F279" i="50"/>
  <c r="F278" i="50"/>
  <c r="F277" i="50"/>
  <c r="F276" i="50"/>
  <c r="F275" i="50"/>
  <c r="F274" i="50"/>
  <c r="F273" i="50"/>
  <c r="F272" i="50"/>
  <c r="F271" i="50"/>
  <c r="F270" i="50"/>
  <c r="F269" i="50"/>
  <c r="F268" i="50"/>
  <c r="F267" i="50"/>
  <c r="F266" i="50"/>
  <c r="F265" i="50"/>
  <c r="F264" i="50"/>
  <c r="F263" i="50"/>
  <c r="F262" i="50"/>
  <c r="F261" i="50"/>
  <c r="F260" i="50"/>
  <c r="F259" i="50"/>
  <c r="F258" i="50"/>
  <c r="F257" i="50"/>
  <c r="F256" i="50"/>
  <c r="F255" i="50"/>
  <c r="F254" i="50"/>
  <c r="F253" i="50"/>
  <c r="F252" i="50"/>
  <c r="F251" i="50"/>
  <c r="F250" i="50"/>
  <c r="F249" i="50"/>
  <c r="F248" i="50"/>
  <c r="F247" i="50"/>
  <c r="F246" i="50"/>
  <c r="F245" i="50"/>
  <c r="F244" i="50"/>
  <c r="F243" i="50"/>
  <c r="F242" i="50"/>
  <c r="F241" i="50"/>
  <c r="F240" i="50"/>
  <c r="F239" i="50"/>
  <c r="F238" i="50"/>
  <c r="F237" i="50"/>
  <c r="F236" i="50"/>
  <c r="F235" i="50"/>
  <c r="F234" i="50"/>
  <c r="F233" i="50"/>
  <c r="F232" i="50"/>
  <c r="F231" i="50"/>
  <c r="F230" i="50"/>
  <c r="F229" i="50"/>
  <c r="F228" i="50"/>
  <c r="F227" i="50"/>
  <c r="F226" i="50"/>
  <c r="F225" i="50"/>
  <c r="F224" i="50"/>
  <c r="F223" i="50"/>
  <c r="F222" i="50"/>
  <c r="F221" i="50"/>
  <c r="F220" i="50"/>
  <c r="F219" i="50"/>
  <c r="F218" i="50"/>
  <c r="F217" i="50"/>
  <c r="F216" i="50"/>
  <c r="F215" i="50"/>
  <c r="F214" i="50"/>
  <c r="F213" i="50"/>
  <c r="F212" i="50"/>
  <c r="F211" i="50"/>
  <c r="F210" i="50"/>
  <c r="F209" i="50"/>
  <c r="F208" i="50"/>
  <c r="F207" i="50"/>
  <c r="F206" i="50"/>
  <c r="F205" i="50"/>
  <c r="F204" i="50"/>
  <c r="F203" i="50"/>
  <c r="F202" i="50"/>
  <c r="F201" i="50"/>
  <c r="F200" i="50"/>
  <c r="F199" i="50"/>
  <c r="F198" i="50"/>
  <c r="F197" i="50"/>
  <c r="F196" i="50"/>
  <c r="F195" i="50"/>
  <c r="F194" i="50"/>
  <c r="F193" i="50"/>
  <c r="F192" i="50"/>
  <c r="F191" i="50"/>
  <c r="F190" i="50"/>
  <c r="F189" i="50"/>
  <c r="F188" i="50"/>
  <c r="F187" i="50"/>
  <c r="F186" i="50"/>
  <c r="F185" i="50"/>
  <c r="F184" i="50"/>
  <c r="F183" i="50"/>
  <c r="F182" i="50"/>
  <c r="F181" i="50"/>
  <c r="F180" i="50"/>
  <c r="F179" i="50"/>
  <c r="F178" i="50"/>
  <c r="F177" i="50"/>
  <c r="F176" i="50"/>
  <c r="F175" i="50"/>
  <c r="F174" i="50"/>
  <c r="F173" i="50"/>
  <c r="F172" i="50"/>
  <c r="F171" i="50"/>
  <c r="F170" i="50"/>
  <c r="F169" i="50"/>
  <c r="F168" i="50"/>
  <c r="F167" i="50"/>
  <c r="F166" i="50"/>
  <c r="F165" i="50"/>
  <c r="F164" i="50"/>
  <c r="F163" i="50"/>
  <c r="F162" i="50"/>
  <c r="F161" i="50"/>
  <c r="F160" i="50"/>
  <c r="F159" i="50"/>
  <c r="F158" i="50"/>
  <c r="F157" i="50"/>
  <c r="F156" i="50"/>
  <c r="F155" i="50"/>
  <c r="F154" i="50"/>
  <c r="F153" i="50"/>
  <c r="F152" i="50"/>
  <c r="F151" i="50"/>
  <c r="F150" i="50"/>
  <c r="F149" i="50"/>
  <c r="F148" i="50"/>
  <c r="F147" i="50"/>
  <c r="F146" i="50"/>
  <c r="F145" i="50"/>
  <c r="F144" i="50"/>
  <c r="F143" i="50"/>
  <c r="F142" i="50"/>
  <c r="F141" i="50"/>
  <c r="F140" i="50"/>
  <c r="F139" i="50"/>
  <c r="F138" i="50"/>
  <c r="F137" i="50"/>
  <c r="F136" i="50"/>
  <c r="F135" i="50"/>
  <c r="F134" i="50"/>
  <c r="F133" i="50"/>
  <c r="F132" i="50"/>
  <c r="F131" i="50"/>
  <c r="F130" i="50"/>
  <c r="F129" i="50"/>
  <c r="F128" i="50"/>
  <c r="F127" i="50"/>
  <c r="F126" i="50"/>
  <c r="F125" i="50"/>
  <c r="F124" i="50"/>
  <c r="F123" i="50"/>
  <c r="F122" i="50"/>
  <c r="F121" i="50"/>
  <c r="F120" i="50"/>
  <c r="F119" i="50"/>
  <c r="F118" i="50"/>
  <c r="F117" i="50"/>
  <c r="F116" i="50"/>
  <c r="F115" i="50"/>
  <c r="F114" i="50"/>
  <c r="F113" i="50"/>
  <c r="F112" i="50"/>
  <c r="F111" i="50"/>
  <c r="F110" i="50"/>
  <c r="F109" i="50"/>
  <c r="F108" i="50"/>
  <c r="F107" i="50"/>
  <c r="F106" i="50"/>
  <c r="F105" i="50"/>
  <c r="F104" i="50"/>
  <c r="F103" i="50"/>
  <c r="F102" i="50"/>
  <c r="F101" i="50"/>
  <c r="F100" i="50"/>
  <c r="F99" i="50"/>
  <c r="F98" i="50"/>
  <c r="F97" i="50"/>
  <c r="F96" i="50"/>
  <c r="F95" i="50"/>
  <c r="F94" i="50"/>
  <c r="F93" i="50"/>
  <c r="F92" i="50"/>
  <c r="F91" i="50"/>
  <c r="F87" i="50"/>
  <c r="F86" i="50"/>
  <c r="F85" i="50"/>
  <c r="F84" i="50"/>
  <c r="F77" i="50"/>
  <c r="F76" i="50"/>
  <c r="F75" i="50"/>
  <c r="F74" i="50"/>
  <c r="F73" i="50"/>
  <c r="F72" i="50"/>
  <c r="F71" i="50"/>
  <c r="F70" i="50"/>
  <c r="F69" i="50"/>
  <c r="F68" i="50"/>
  <c r="F67" i="50"/>
  <c r="F66" i="50"/>
  <c r="F65" i="50"/>
  <c r="F64" i="50"/>
  <c r="F63" i="50"/>
  <c r="F62" i="50"/>
  <c r="F61" i="50"/>
  <c r="F60" i="50"/>
  <c r="F59" i="50"/>
  <c r="F58" i="50"/>
  <c r="F57" i="50"/>
  <c r="F56" i="50"/>
  <c r="F55" i="50"/>
  <c r="F54" i="50"/>
  <c r="F53" i="50"/>
  <c r="F52" i="50"/>
  <c r="F51" i="50"/>
  <c r="F50" i="50"/>
  <c r="F49" i="50"/>
  <c r="F48" i="50"/>
  <c r="F47" i="50"/>
  <c r="F46" i="50"/>
  <c r="F45" i="50"/>
  <c r="F44" i="50"/>
  <c r="F43" i="50"/>
  <c r="F42" i="50"/>
  <c r="F41" i="50"/>
  <c r="F40" i="50"/>
  <c r="F39" i="50"/>
  <c r="F38" i="50"/>
  <c r="F37" i="50"/>
  <c r="F36" i="50"/>
  <c r="F35" i="50"/>
  <c r="F34" i="50"/>
  <c r="F33" i="50"/>
  <c r="F32" i="50"/>
  <c r="F31" i="50"/>
  <c r="F30" i="50"/>
  <c r="F29" i="50"/>
  <c r="F28" i="50"/>
  <c r="F27" i="50"/>
  <c r="F26" i="50"/>
  <c r="F25" i="50"/>
  <c r="F24" i="50"/>
  <c r="F23" i="50"/>
  <c r="F22" i="50"/>
  <c r="F21" i="50"/>
  <c r="F20" i="50"/>
  <c r="F19" i="50"/>
  <c r="F18" i="50"/>
  <c r="F17" i="50"/>
  <c r="F16" i="50"/>
  <c r="F15" i="50"/>
  <c r="F14" i="50"/>
  <c r="F13" i="50"/>
  <c r="F12" i="50"/>
  <c r="F11" i="50"/>
  <c r="F10" i="50"/>
  <c r="F1635" i="50" l="1"/>
  <c r="F1636" i="50" l="1"/>
  <c r="F1637" i="50" l="1"/>
</calcChain>
</file>

<file path=xl/sharedStrings.xml><?xml version="1.0" encoding="utf-8"?>
<sst xmlns="http://schemas.openxmlformats.org/spreadsheetml/2006/main" count="3165" uniqueCount="1134">
  <si>
    <t>NN</t>
  </si>
  <si>
    <t>Աշխատանքների անվանումը</t>
  </si>
  <si>
    <t>ԱԱՀ 20%</t>
  </si>
  <si>
    <t>մ3</t>
  </si>
  <si>
    <t>Ընդամենը</t>
  </si>
  <si>
    <t>տ</t>
  </si>
  <si>
    <t>հատ</t>
  </si>
  <si>
    <t>Ամրան Փ12A500C</t>
  </si>
  <si>
    <t>Ամրան Փ8A500C</t>
  </si>
  <si>
    <t>Ամրան Փ10A500C</t>
  </si>
  <si>
    <t>Նախապատրաստական շերտի իրականացում B10 դասի բետոնից</t>
  </si>
  <si>
    <t>ե/բ միաձույլ սյուների պատրաստում B25 դասի բետոնից</t>
  </si>
  <si>
    <t>Գրունտի տոփանում</t>
  </si>
  <si>
    <t>Գրունտի ետլիցք բուլդոզերով</t>
  </si>
  <si>
    <t>Գրունտի ետլիցք ձեռքով, տոփանումով</t>
  </si>
  <si>
    <t>ԱՇԽԱՏԱՆՔՆԵՐԻ ԾԱՎԱԼՆԵՐԻ ԱՄՓՈՓԱԹԵՐԹ</t>
  </si>
  <si>
    <t>Փխրեցված գրունտի մշակում էքսկավատորով ա/ինքնաթափերի վրա բարձելով</t>
  </si>
  <si>
    <t>Ե/բ միաձույլ ծածկի սալի պատրաստում B25 դասի բետոնից</t>
  </si>
  <si>
    <t>Ե/բ միաձույլ աստիճանավանդակների պատրաստում B25 դասի բետոնից</t>
  </si>
  <si>
    <t>Փխրեցված գրունտի մշակում ձեռքով</t>
  </si>
  <si>
    <t>Փափուկ գրունտի մշակում էքսկավատորով ա/ինքնաթափերի վրա բարձելով</t>
  </si>
  <si>
    <t>Ե/բ կոնստրուկցիաներ</t>
  </si>
  <si>
    <t>Խճային նախապատրաստական շերտի իրականացում</t>
  </si>
  <si>
    <t>Ե/բ միաձույլ ժապավենային հիմքերի պատրաստում B25 դասի բետոնից</t>
  </si>
  <si>
    <t>Էվակուացիոն աստիճանավանդակների ե/բ միաձույլ հիմքերի պատրաստում B25 դասի բետոնից /ՀՄ-1/</t>
  </si>
  <si>
    <t>Ներդիր դետալների տեղադրում</t>
  </si>
  <si>
    <t>Թերթապողպատ 16մմ</t>
  </si>
  <si>
    <t>Էվակուացիոն աստիճանավանդակների ե/բ միաձույլ հիմքերի պատրաստում B25 դասի բետոնից /ՀՄ-2/</t>
  </si>
  <si>
    <t>Թերթապողպատ 20մմ</t>
  </si>
  <si>
    <t>Մանեկ M20</t>
  </si>
  <si>
    <t>Շվելլեր N20</t>
  </si>
  <si>
    <t>Անկյունակ 75x75x5մմ</t>
  </si>
  <si>
    <t>Թերթապողպատ 4մմ</t>
  </si>
  <si>
    <t>Թերթապողպատ 8մմ</t>
  </si>
  <si>
    <t>Անկյունակ 80x80x6մմ</t>
  </si>
  <si>
    <t>Մետաղական կոնստրուկցիաներ</t>
  </si>
  <si>
    <t>Աստիճանավանդակների պատրաստում</t>
  </si>
  <si>
    <t>Շվելլեր N16</t>
  </si>
  <si>
    <t>Անկյունակ 160x160x12մմ</t>
  </si>
  <si>
    <t>Անկյունակ 50x50x5մմ</t>
  </si>
  <si>
    <t>Մետաղակառուցվածքների պատրաստում գործարանային պայմաններում</t>
  </si>
  <si>
    <t>Մետաղակառուցվածքների մաքրում, նախաներկում եւ ներկում հրակայուն ներկով 2 շերտ</t>
  </si>
  <si>
    <t>մ2</t>
  </si>
  <si>
    <t>Շերտի ամրանավորում</t>
  </si>
  <si>
    <t>գմ</t>
  </si>
  <si>
    <t>կ-տ</t>
  </si>
  <si>
    <t>Մետաղական տարրերի մաքրում, նախաներկում եւ ներկում հրակայուն ներկով 2 շերտ</t>
  </si>
  <si>
    <t>Մետաղական դռնակի տեղադրում</t>
  </si>
  <si>
    <t>Ծխնի</t>
  </si>
  <si>
    <t>Օդափոխության հորանների պատրաստում</t>
  </si>
  <si>
    <t>Տանիքում 100x200x400մմ չափսերի պեմզաբլոկերից օդափոխության
հորանների իրականացում</t>
  </si>
  <si>
    <t>Միջնորմերի շարվածքի ամրանավորում</t>
  </si>
  <si>
    <t>Դատարկությունների լցում B7.5 դասի բետոնով</t>
  </si>
  <si>
    <t>Օդափոխության հորանների արտաքին մակերեւույթի սվաղում ցեմենտ-ավազային շաղախով</t>
  </si>
  <si>
    <t>Օդատարների ճակատների հարդարում ճակատային ներկով, ծեփամածկումով</t>
  </si>
  <si>
    <t>Ցեմ.ավազի երեսասվաղ լցված խարամը փակելու համար</t>
  </si>
  <si>
    <t>Օդատարների թասակների մոնտաժում</t>
  </si>
  <si>
    <t>Պողպատե անկյունակներ L40x3մմ, հենակմախքի համար</t>
  </si>
  <si>
    <t>0.5մմ hաստության ներկված թիթեղից ծածկույթ</t>
  </si>
  <si>
    <t>Շենքի ճակատների արտաքին հարդարման աշխատանքներ</t>
  </si>
  <si>
    <t>Հովարի հարդարման աշխատանքներ</t>
  </si>
  <si>
    <t>Թեթեւաբետոնե շերտի իրականացում</t>
  </si>
  <si>
    <t>Տանիքի ծածկույթի իրականացում 1 շերտ պոլիմերաբիտումային ջրամեկուսիչ նյութով /իզոգամ/, ավազային շերտով</t>
  </si>
  <si>
    <t>Գոգնոց գործարանային ներկածածկույթով 0.5մմ հաստ․ թիթեղից /b=300 մմ լայն/</t>
  </si>
  <si>
    <t>Կողային և տակի հատվածների երեսապատում "Ալյուբոնդի" թերթերով, համալիր` ներառյալ կարկասը և ամրացնող դետալները</t>
  </si>
  <si>
    <t>Քիվապատերի երեսապատում գործարանային ներկածածկույթով 0.5մմ հաստ․ թիթեղով</t>
  </si>
  <si>
    <t>Հականեխիչ նյութով մշակված փայտյա չորսուներ /60x200մմ - 11.8մ/</t>
  </si>
  <si>
    <t xml:space="preserve">Ջրթող խողովակ ∅120մմ, երկ=3 գծմ, գործարանային ներկածածկույթով թիթեղից </t>
  </si>
  <si>
    <t>Տարհանման բազրիքների պատրաստում</t>
  </si>
  <si>
    <t>կգ</t>
  </si>
  <si>
    <t>Ուղղանկյուն կտրվածքի խողովակ □30x20x2մմ</t>
  </si>
  <si>
    <t>Խողովակ ∅ 20x1.5մմ</t>
  </si>
  <si>
    <t>Եռակցման աշխատանքներ</t>
  </si>
  <si>
    <t>տեղ</t>
  </si>
  <si>
    <t>Արտաքին աստիճաններ</t>
  </si>
  <si>
    <t>Խամքարաբետոնե զանգվածի պատրաստում B7.5 դասի բետոնով</t>
  </si>
  <si>
    <t>Բացվածքներ</t>
  </si>
  <si>
    <t>Դռներ</t>
  </si>
  <si>
    <t>Ալյումինե դռների տեղադրում, երկշերտ (4+12+4) ապակեփաթետով, շրջանակը՝ ալյումինե պրոֆիլ ջերմահաղորդականությունը
նվազեցնող շերտով, ներքեւի մասը ջերմամեկուսիչ շերտով սենդվիչ /ներառյալ ապակեփաթեթը, սարքերը, ներկումը/ բացվող</t>
  </si>
  <si>
    <t>Պատուհաններ</t>
  </si>
  <si>
    <t>Մետաղապլաստե, երկշերտ (4+12+4) ապակեփաթեթով, հինգ խցիկանի պրոֆիլով պատուհանների տեղադ-րում / ներառյալ ապակեփաթեթը, սարքերը, ներկումը /բացվող/</t>
  </si>
  <si>
    <t>Բարդ փականի եւ սովորականի գնային տարբերություն</t>
  </si>
  <si>
    <t>Միջատների դեմ շրջանակներով պաշտպանիչ ցանցերի տեղադրում բացվող փեղկերին</t>
  </si>
  <si>
    <t>Վիտրաժներ</t>
  </si>
  <si>
    <t>Ներքին բազրիքներ</t>
  </si>
  <si>
    <t>Պատրաստի ալյումինե բարձրորակ պրոֆիլներից աստիճանաբազրիք-ների մոնտաժում, 3 հատ 16մմ տրամաչափի կապող ձողերով, 40մմ տրամաչափի կանգնակներով, 50մմ տրամաչափի բռնաձողերով, ներառյալ օժանդակ դետալները և ամրակները</t>
  </si>
  <si>
    <t>Հատակներ</t>
  </si>
  <si>
    <t>20-40մմ խոշորության խճի տոփանած շերտ</t>
  </si>
  <si>
    <t>Հարթեցնող երեսասվաղի պատրաստում ցեմենտ-ավազային շաղախից 50մմ հաստությամբ /1-ին հարկ/</t>
  </si>
  <si>
    <t>Հարթեցնող երեսասվաղի պատրաստում ցեմենտ-ավազային շաղախից 35մմ հաստությամբ</t>
  </si>
  <si>
    <t>Հարթեցնող երեսասվաղի պատրաստում ցեմենտ-ավազային շաղախից 40մմ հաստությամբ</t>
  </si>
  <si>
    <t>Հարթեցնող երեսասվաղի պատրաստում ցեմենտ-ավազային շաղախից 48մմ հաստությամբ</t>
  </si>
  <si>
    <t>Նախապատրաստական շերտի ամրանավորում</t>
  </si>
  <si>
    <t>Ամրանային ցանց Փ4Bp-I, քայլը 100x100մմ /արժեքը/</t>
  </si>
  <si>
    <t>Հատակի պատրաստում չսահող մամլագրանիտից, 10մմ հաստության</t>
  </si>
  <si>
    <t>Հետերոգեն վինիլային հատակի պատրաստում, հաստ 2 մմ, 0.7մմ պաշտպանիչ շերտով, սոսնձային մածիկի վրա, 10մմ ինքնահարթեցվող հատակի իրականացմամբ</t>
  </si>
  <si>
    <t>Խեցեսալե հատակի պատրաստում, 10մմ հաստության</t>
  </si>
  <si>
    <t>Մամլոգրանիտե շրիշակներ 10մմ (բարձրությունը 100մմ)</t>
  </si>
  <si>
    <t>Խեցեսալե շրիշակներ 10մմ (բարձրությունը 100մմ)</t>
  </si>
  <si>
    <t>Շենքում իրականացվող շինարարական աշխատանքներ</t>
  </si>
  <si>
    <t>Արտաքին պատերի շարվածքի իրականացում 200x200x400մմ չափսերի պեմզաբլոկերից</t>
  </si>
  <si>
    <t>100x200x400մմ չափսերի պեմզաբլոկերից միջնորմների իրականացում</t>
  </si>
  <si>
    <t>Ներքին աստիճանների շրիշակներ 30մմ հաստության բազալտե սալերով (բարձրությունը 100մմ)</t>
  </si>
  <si>
    <t>Պլաստմասե պատուհանագոգերի տեղադրում 200 մմ լայնությամբ</t>
  </si>
  <si>
    <t>Ներքին հարդարում</t>
  </si>
  <si>
    <t>Պատերի և շեպերի ներկում լատեքսային ներկով, բարելավված որակի, ծեփամածկումով</t>
  </si>
  <si>
    <t>Պատերի սվաղում ցեմենտ-ավազային շաղախով բարելավված որակի</t>
  </si>
  <si>
    <t>Պատերի երեսպատում հախճասալով</t>
  </si>
  <si>
    <t>Առաստաղի աստիճանատակերի և հեծանների ներկում ջրաէմուլսիոն ներկով, բարելավված որակի, ծեփամածկումով</t>
  </si>
  <si>
    <t>Կախովի առաստաղի պատրաստում շերտավոր պլաստիկից, մետաղական հիմնակմախքով</t>
  </si>
  <si>
    <t>Գույքային փայտամած</t>
  </si>
  <si>
    <t>Արտաքին գույքային փայտամածի տեղադրում եւ ապամոնտաժում մինչև 10մ</t>
  </si>
  <si>
    <t>100
մ2</t>
  </si>
  <si>
    <t>Նախահաշիվ N1-2 Ջեռուցում</t>
  </si>
  <si>
    <t>Ջեռուցման ալյումինե մարտկոցների տեղադրում</t>
  </si>
  <si>
    <t>էքմ</t>
  </si>
  <si>
    <t>Ջեռուցման ալյումինե մարտկոցների արժեքը H=500մմ, W=97վտ</t>
  </si>
  <si>
    <t>Խողովակաշարի անցկացում պոլիպրոպիլենային խողովակներից Փ15 (20x1.9), PN10, հիդրավլիկ փորձարկումով</t>
  </si>
  <si>
    <t>Խողովակաշարի անցկացում պոլիպրոպիլենային խողովակներից Փ20 (25x2.3), PN10, հիդրավլիկ փորձարկումով</t>
  </si>
  <si>
    <t>Խողովակաշարի անցկացում պոլիպրոպիլենային խողովակներից Փ25 (32x3.0), PN10, հիդրավլիկ փորձարկումով</t>
  </si>
  <si>
    <t>Խողովակաշարի անցկացում պոլիպրոպիլենային խողովակներից Փ32 (40x3.7), PN10, հիդրավլիկ փորձարկումով</t>
  </si>
  <si>
    <t>Խողովակաշարի անցկացում պոլիպրոպիլենային խողովակներից Փ40 (50x4.6), PN10, հիդրավլիկ փորձարկումով</t>
  </si>
  <si>
    <t>Պոլիպրոպիլենից խողովակների անկյունակներ Փ20մմ</t>
  </si>
  <si>
    <t>Պոլիպրոպիլենից խողովակների անկյունակներ Փ25մմ</t>
  </si>
  <si>
    <t>Պոլիպրոպիլենից խողովակների անկյունակներ Փ32մմ</t>
  </si>
  <si>
    <t>Պոլիպրոպիլենից խողովակների անկյունակներ Փ40մմ</t>
  </si>
  <si>
    <t>Պոլիպրոպիլենից խողովակների անկյունակներ Փ50մմ</t>
  </si>
  <si>
    <t>Պոլիպրոպիլենից խողովակների եռաբաշխիկներ Փ20x20x20մմ</t>
  </si>
  <si>
    <t>Պոլիպրոպիլենից խողովակների եռաբաշխիկներ Փ25x25x25մմ</t>
  </si>
  <si>
    <t>Պոլիպրոպիլենից խողովակների եռաբաշխիկներ Փ32x32x32մմ</t>
  </si>
  <si>
    <t>Պոլիպրոպիլենից խողովակների եռաբաշխիկներ Փ40x40x40մմ</t>
  </si>
  <si>
    <t>Պոլիպրոպիլենից խողովակների անցումներ Փ15x20մմ</t>
  </si>
  <si>
    <t>Պոլիպրոպիլենից խողովակների անցումներ Փ20x25մմ</t>
  </si>
  <si>
    <t>Պոլիպրոպիլենից խողովակների անցումներ Փ20x32մմ</t>
  </si>
  <si>
    <t>Պոլիպրոպիլենից խողովակների անցումներ Փ20x40մմ</t>
  </si>
  <si>
    <t>Խողովակների անցումներ մետաղ-պլաստմասա Փ15մմ</t>
  </si>
  <si>
    <t>Խողովակների անցումներ մետաղ-պլաստմասա Փ32մմ</t>
  </si>
  <si>
    <t>Խողովակների անցումներ մետաղ-պլաստմասա Փ40մմ</t>
  </si>
  <si>
    <t>Խողովակների ամրակալներ Փ20մմ</t>
  </si>
  <si>
    <t>Խողովակների ամրակալներ Փ25մմ</t>
  </si>
  <si>
    <t>Խողովակների ամրակալներ Փ32մմ</t>
  </si>
  <si>
    <t>Խողովակների ամրակալներ Փ40մմ</t>
  </si>
  <si>
    <t>Ջերմակարգավորիչ փականներ Փ15մմ</t>
  </si>
  <si>
    <t>Կցորդչային փականներ Փ15մմ</t>
  </si>
  <si>
    <t>Կցորդչային փականներ Փ40մմ</t>
  </si>
  <si>
    <t>Կցորդչային փականներ Փ50մմ</t>
  </si>
  <si>
    <t>Ավտոմատ օդահեռացման փականներ Փ15մմ</t>
  </si>
  <si>
    <t>Հակահրդեհային կրակապաշտպան կափույր ВЕНТС ПЛ-10-1А ДН160, D=172, L=170մմ, G=1.6կգ</t>
  </si>
  <si>
    <t>Զտիչ ФБ տիպի ФБ160 220x202մմ, L=106մմ, G=1.26կգ</t>
  </si>
  <si>
    <t>Սահափակիչ АЗД-160м-РП,ռետինից կիպարարով L=170մմ</t>
  </si>
  <si>
    <t>Օդատարի անցկացում ցինկապատ պողպատից կյոր կտրվածքով d=0.5մմ, Փ160մմ</t>
  </si>
  <si>
    <t>Օդատարների ճկուն միացումներ Փ160/330մմ</t>
  </si>
  <si>
    <t>Օդատարների ճկուն միացումներ Փ160/170մմ</t>
  </si>
  <si>
    <t>Օդատարների ճկուն միացումներ Փ160մմ</t>
  </si>
  <si>
    <t>Օդատարների ամրացման մետաղական սարքեր</t>
  </si>
  <si>
    <t>Զտիչ ФБ տիպի ФБ160 220x202մմ, L=206մմ, G=1.26կգ</t>
  </si>
  <si>
    <t>Օդատարների կարգավորվող ցանցաշարեր РЭД-КР-Ф130, F=0.012մ2</t>
  </si>
  <si>
    <t>Կանալային օդափոխիչ ECF(K) 4E 192 T100-CO Q=150մ3/ժ, N=0.09կվտ, n=3400պտ/րոպ, G=2.6կգ, D=242մմ, L=195մմ</t>
  </si>
  <si>
    <t>Օդատարների ճկուն միացումներ Փ160/240մմ</t>
  </si>
  <si>
    <t>Կանալային օդափոխիչ ECF(K) 6E 225 T200-C5 Q=560մ3/ժ, N=0.175կվտ, n=2950պտ/րոպ, G=4.6կգ, D=332մմ, L=230մմ</t>
  </si>
  <si>
    <t>Հակահրդեհային կրակապաշտպան կափույր ВЕНТС ПЛ-10-1А ДН200, D=212, L=170մմ, G=2կգ</t>
  </si>
  <si>
    <t>Աղմկախլացուցիչ ВЕНТС СР 200/600 L=600մմ, D=318մմ, G=4.6կգ</t>
  </si>
  <si>
    <t>Զտիչ ФБ տիպի ФБ200 244x245մմ, L=206մմ, G=1.55կգ</t>
  </si>
  <si>
    <t>Սահափակիչ АЗД-200м-РП,ռետինից կիպարարով L=170մմ</t>
  </si>
  <si>
    <t>Օդատարի անցկացում ցինկապատ պողպատից կյոր կտրվածքով d=0.5մմ, Փ200մմ</t>
  </si>
  <si>
    <t>Օդատարների ճկուն միացումներ Փ200մմ</t>
  </si>
  <si>
    <t>Առանցքային օդամղիչ ВЕНТС ОВК1 150 Q=95մ3/ժ, N=0.03կվտ, n=2940պտ/րոպ, G=1կգ</t>
  </si>
  <si>
    <t>Կանալային օդափոխիչ VC-250 Q=1080մ3/ժ, N=0.2կվտ, n=2500պտ/րոպ, G=5.7կգ, D1=250մմ, D2=332մմ, L=205մմ</t>
  </si>
  <si>
    <t>Հակահրդեհային կրակապաշտպան կափույր ВЕНТС ПЛ-10-1А ДН250, D=249, L=190մմ, G=2.5կգ</t>
  </si>
  <si>
    <t>Աղմկախլացուցիչ ВЕНТС СР 250/600 L=600մմ, D=322մմ, G=5.6կգ</t>
  </si>
  <si>
    <t>Զտիչ ФБ տիպի ФБ250 294x295մմ, L=206մմ, G=2.2կգ</t>
  </si>
  <si>
    <t>Սահափակիչ АЗД-250м-РП,ռետինից կիպարարով L=200մմ</t>
  </si>
  <si>
    <t>Օդատարի անցկացում ցինկապատ պողպատից կյոր կտրվածքով d=0.5մմ, Փ250մմ</t>
  </si>
  <si>
    <t>Օդատարների ճկուն միացումներ Փ250մմ</t>
  </si>
  <si>
    <t>Օդի ներածող-արտածող ռեկուպիրացիոն սարքավորում ИНСОЛАР КРВС-125 Q=80/40մ3/ժ, N=25վտ, n=2300պտ/ր, G=1.5կգ, D142մմ</t>
  </si>
  <si>
    <t>Օդի ներածող-արտածող ռեկուպիրացիոն սարքավորում ВЕНТС ВТУ 900 ПВЭ ЕС Q=1030մ3/ժ, N=3.7կվտ, n=2720պտ/ր, G=111կգ, D250մմ</t>
  </si>
  <si>
    <t>Օդատարի անցկացում ցինկապատ պողպատից ուղղանկյուն կտրվածքով d=0.5մմ, 400x250մմ</t>
  </si>
  <si>
    <t>Օդատարների ճկուն միացումներ Փ200/400x250մմ</t>
  </si>
  <si>
    <t>Նախահաշիվ N1-4 Ներքին սառը ջրամատակարարման ցանց</t>
  </si>
  <si>
    <t>Խողովակաշարի անցկացում պողպատե ցինկապատ խողովակներից Փ57x3.5մմ</t>
  </si>
  <si>
    <t>Խողովակաշարի անցկացում պոլիպրոպիլենային խողովակներից Փ25/32x3/մմ, հիդրավլիկ փորձարկումով, լվացումով եւ ախտահանումով</t>
  </si>
  <si>
    <t>Խողովակաշարի անցկացում պոլիպրոպիլենային խողովակներից Փ20/25x2.3/մմ, հիդրավլիկ փորձարկումով, լվացումով եւ ախտահանումով</t>
  </si>
  <si>
    <t>Խողովակաշարի անցկացում պոլիպրոպիլենային խողովակներից Փ15/20x1.9/մմ, հիդրավլիկ փորձարկումով, լվացումով եւ ախտահանումով</t>
  </si>
  <si>
    <t>Գնդիկավոր փականներ Փ20մմ</t>
  </si>
  <si>
    <t>Գնդիկավոր փականներ Փ15մմ</t>
  </si>
  <si>
    <t>Հակահրդեհային ծորակների տեղադրում Փ50մմ /ներառյալ հոլովակավոր փական, միացման փողրակավոր գլխիկ ГР-50-2 հատ, ծայրափողակ 50մմ, հակահրդեհային փողակ-20մ, պահարան/</t>
  </si>
  <si>
    <t>Կրակմարիչ փրփրային ОП-9</t>
  </si>
  <si>
    <t>Լվացարանի ծորակների տեղադրում</t>
  </si>
  <si>
    <t>Լվացարանի ծորակ-խառնիչների տեղադրում</t>
  </si>
  <si>
    <t>խոհանոցակոնքի ծորակ-խառնիչների տեղադրում</t>
  </si>
  <si>
    <t>Ծորակ-խառնիչների տեղադրում, ցնցուղով /ոչ ստացիոնար տողակայված/</t>
  </si>
  <si>
    <t>Ճկուն խողովակներ զուգարանակոնքերի համար Փ15մմ, L-0.5մ</t>
  </si>
  <si>
    <t>Խողովակների ջերմամեկուսացում ռետինե խողովակաձեւ ջերմամեկուսիչներով</t>
  </si>
  <si>
    <t>Պատյանի տեղադրում պողպատե խողովակից Փ219x4մմ</t>
  </si>
  <si>
    <t>Խցափակում պատյանի եւ խողովակի միջեւ առաձգական նյութով</t>
  </si>
  <si>
    <t>Մետաղական տարրերի երկշերտ ներկում հակակոռոզիոն ներկով</t>
  </si>
  <si>
    <t>Պողպատե խողովակների փորձարկում</t>
  </si>
  <si>
    <t>Նախահաշիվ N1-5 Ներքին տաք ջրամատակարարման ցանց</t>
  </si>
  <si>
    <t>Կուտակային էլեկտրաջրատաքացուցիչի տեղադրում V=75լ</t>
  </si>
  <si>
    <t>Խողովակաշարի անցկացում պոլիվինիլքլորիդային խողովակներից Փ110մմ ռետինե սեղմիչ օղակներով, հիդրավլիկ փորձարկումով</t>
  </si>
  <si>
    <t>Կերամիկական լվացարանների տեղադրում սիֆոնով</t>
  </si>
  <si>
    <t>Կերամիկական մանկական լվացարանների տեղադրում սիֆոնով</t>
  </si>
  <si>
    <t>Խոհանոցակոնքերի տեղադրում սիֆոնով /չժանգոտվող/</t>
  </si>
  <si>
    <t>Տակդիրների տեղադրում սիֆոնով</t>
  </si>
  <si>
    <t>Տակդիրների տեղադրում սիֆոնով մանկական</t>
  </si>
  <si>
    <t>Կերամիկական զուգարանակոնքերի տեղադրում, թեք թողարկով, ցածր տեղակայված բաքով</t>
  </si>
  <si>
    <t>Կերամիկական զուգարանակոնքերի տեղադրում, թեք թողարկով, ցածր տեղակայված բաքով մանկական</t>
  </si>
  <si>
    <t>Ստուգիչ Փ110մմ</t>
  </si>
  <si>
    <t>Մաքրիչ Փ110մմ</t>
  </si>
  <si>
    <t>Պլաստմասե դռնակներ ստուգիչների համար 400x300մմ չափերի</t>
  </si>
  <si>
    <t>Պատյանի տեղադրում պողպատե խողովակից Փ325x4մմ</t>
  </si>
  <si>
    <t>Պատյանի եւ խողոկի միջեւ խցափակում առաձգական նյութով</t>
  </si>
  <si>
    <t>Ավտոմատ անջատիչ 380Վ, 100Ա</t>
  </si>
  <si>
    <t>Ավտոմատ անջատիչ 380Վ, 63Ա</t>
  </si>
  <si>
    <t>Ավտոմատ անջատիչ 380Վ, 40Ա</t>
  </si>
  <si>
    <t>Ավտոմատ անջատիչ 380Վ, 32Ա</t>
  </si>
  <si>
    <t>Ավտոմատ անջատիչ 220Վ, 32Ա</t>
  </si>
  <si>
    <t>Ավտոմատ անջատիչ 380Վ, 16Ա</t>
  </si>
  <si>
    <t>Ավտոմատ անջատիչ 380Վ, 10Ա</t>
  </si>
  <si>
    <t>Ավտոմատ անջատիչ 220Վ, 10Ա</t>
  </si>
  <si>
    <t>Ավտոմատ անջատիչ 220Վ, 16Ա</t>
  </si>
  <si>
    <t>Ավտոմատ անջատիչ 220Վ, 25Ա</t>
  </si>
  <si>
    <t>Դիֆերենցիալ ավտոմատ անջատիչ 220Վ, 16Ա, ID=30mA</t>
  </si>
  <si>
    <t>Դիֆերենցիալ ավտոմատ անջատիչ 220Վ, 25Ա, ID=30mA</t>
  </si>
  <si>
    <t>Դիֆերենցիալ ավտոմատ անջատիչ 220Վ, 10Ա, ID=30mA</t>
  </si>
  <si>
    <t>Պոլիվինիլքլորիդե այրմանը չնպաստող էլեկտրատեխնիկական գոֆրե խողովակ Փ32մմ</t>
  </si>
  <si>
    <t>Պոլիվինիլքլորիդե այրմանը չնպաստող էլեկտրատեխնիկական գոֆրե խողովակ Փ25մմ</t>
  </si>
  <si>
    <t>Պոլիվինիլքլորիդե այրմանը չնպաստող էլեկտրատեխնիկական գոֆրե խողովակ Փ20մմ</t>
  </si>
  <si>
    <t>Պղնձե ծայրակալ 25մմ2</t>
  </si>
  <si>
    <t>Պղնձե ծայրակալ 16մմ2</t>
  </si>
  <si>
    <t>Անցքերի լցափակում</t>
  </si>
  <si>
    <t>Ցինկապատ շերտապողպատ —40x5մմ</t>
  </si>
  <si>
    <t>Ցինկապատ շերտապողպատ —25x5մմ</t>
  </si>
  <si>
    <t>Ցինկապատ պողպատ անկյունային L50x50x5մմ, L=2.5մ</t>
  </si>
  <si>
    <t>Մետաղ վաքի ամրակապման համար</t>
  </si>
  <si>
    <t>Երկաթակապ</t>
  </si>
  <si>
    <t>Տուփեր անջատիչների եւ վարդակների տեղադրման համար</t>
  </si>
  <si>
    <t>Ակոսների բացում</t>
  </si>
  <si>
    <t>Ակոսների փակում</t>
  </si>
  <si>
    <t>КПСВВнг LS 4x0.75 մմ2 հատվածքով մալուխի անցկացում</t>
  </si>
  <si>
    <t>Պոլիէթիլենային էլեկտրատեխնիկական գոֆրե խողովակ Փ20մմ</t>
  </si>
  <si>
    <t>Ճարմանդներ</t>
  </si>
  <si>
    <t>Միջնորմի մեջ անցքերի բացում</t>
  </si>
  <si>
    <t>Միջհարկային ծածկի մեջ անցքերի բացում</t>
  </si>
  <si>
    <t>Հիմնական պատի մեջ անցքերի բացում</t>
  </si>
  <si>
    <t>Ծրագրային ապահովում իր մեջ ներառված՝ համակարգի կարգաբերում, ծրագրավորում
թողարկում</t>
  </si>
  <si>
    <t>Մոնիտոր 32"</t>
  </si>
  <si>
    <t>Մալուխ CCTV4+1</t>
  </si>
  <si>
    <t>Կոննեկտոր 1000 Mbit/secound արագություն ապահովող</t>
  </si>
  <si>
    <t>Տուփ 100x100մմ IP55</t>
  </si>
  <si>
    <t>Ծրագրային ապահովում իր մեջ ներառված՝ համակարգի կարգաբերում, ծրագրավորում</t>
  </si>
  <si>
    <t>կետ</t>
  </si>
  <si>
    <t>Կոմունիկացիոն պահարանի տեղադրում 12U</t>
  </si>
  <si>
    <t>կոմուտացիոն վահանակ Patch panel 19", 1U, 16 port RJ-45</t>
  </si>
  <si>
    <t>Մալուխների կազմակերպիչ 19", 1U</t>
  </si>
  <si>
    <t>Միացնող մալուխ 1.5</t>
  </si>
  <si>
    <t>Անխափան սնուցման սարք APC Back UPS 650վա,390վտ</t>
  </si>
  <si>
    <t>Կապի վարդակ RJ45</t>
  </si>
  <si>
    <t>UTP cat 5е մալուխի անցկացում</t>
  </si>
  <si>
    <t>Կոննեկտոր 1000 Mbit/secound</t>
  </si>
  <si>
    <t>Կցորդչային փական Փ25մմ</t>
  </si>
  <si>
    <t>Խողովակաշարի անցկացում պողպատե էլեկտրաեռակցված խողովակներից Փ25x2մմ</t>
  </si>
  <si>
    <t>Խողովակաշարի անցկացում պողպատե էլեկտրաեռակցված խողովակներից Փ32x2մմ</t>
  </si>
  <si>
    <t>Համակարգի պնեւմատիկ փորձարկում</t>
  </si>
  <si>
    <t>Խողովակների փճամաքրում օդով</t>
  </si>
  <si>
    <t>Պողպատե խողովակների յուղաներկում 2 շերտ</t>
  </si>
  <si>
    <t>Գազի էլեկտրամագնիսական փական Փ25</t>
  </si>
  <si>
    <t>Գազաազդանշանային սարքի տեղադրում "Դետեկտոր"</t>
  </si>
  <si>
    <t>Անցքերի բացում պատի մեջ ծխնելույզի տեղադրման համար Փ150</t>
  </si>
  <si>
    <t>Անցքի բացում պատի մեջ պարկուճի տեղադրման համար Փ110</t>
  </si>
  <si>
    <t>Պարկուճի եզրերի փակում ճկուն նյութով</t>
  </si>
  <si>
    <t>Մետաղական կալունակներ խողովակների տակ</t>
  </si>
  <si>
    <t>Վարդակների տեղադրում կաթսաների համար</t>
  </si>
  <si>
    <t xml:space="preserve">Պղնձե հաղորդալար 2x1.5մմ2 </t>
  </si>
  <si>
    <t>Մեմբրանային ճնշումային ընդարձակման բաք 30լ</t>
  </si>
  <si>
    <t>Կցաշուրթային սողնակ Փ80մմ</t>
  </si>
  <si>
    <t>Կցորդչային փականներ Փ20մմ</t>
  </si>
  <si>
    <t>Կցորդչային փականներ Փ32մմ</t>
  </si>
  <si>
    <t>Ուղղահայաց ջերմաչափ</t>
  </si>
  <si>
    <t>Տեխնիկական մանոմետր</t>
  </si>
  <si>
    <t>Քառակուսի կտրվածքի խողովակ □50x50x3մմ</t>
  </si>
  <si>
    <t>Ամրացման ճարմանդներ</t>
  </si>
  <si>
    <t>Օդատարի անցկացում ցինկապատ պողպատից կյոր կտրվածքով d=0.5մմ, Փ150մմ</t>
  </si>
  <si>
    <t>Գնդային փականներ Փ15մմ</t>
  </si>
  <si>
    <t>Գնդիկավոր փական Փ50մմ</t>
  </si>
  <si>
    <t>Ավտոմատ անջատիչ 380Վ, 50Ա</t>
  </si>
  <si>
    <t>Ավտոմատ անջատիչ 380Վ, 25Ա</t>
  </si>
  <si>
    <t>Ամրան Փ12A500c</t>
  </si>
  <si>
    <t>ե/բ միաձույլ միջուկների պատրաստում B15 դասի բետոնից</t>
  </si>
  <si>
    <t>Տանիք</t>
  </si>
  <si>
    <t>Մետաղական հիմնակմախքի պատրաստում</t>
  </si>
  <si>
    <t>Մետաղական կափարիչի տեղադրում</t>
  </si>
  <si>
    <t>Մետաղական տարրերի ներկում հակակոռոզիոն ներկով 2 շերտ</t>
  </si>
  <si>
    <t>III կարգի գրունտի մշակում ձեռքով</t>
  </si>
  <si>
    <t>Ավազի նախապատրաստական շերտի իրականացում</t>
  </si>
  <si>
    <t>Ավազի պաշտպանիչ շերտի իրականացում</t>
  </si>
  <si>
    <t>Պողպատե կցաշուրթեր Փ50մմ</t>
  </si>
  <si>
    <t>Պոլիէթիլենային կցաշուրթ Փ63մմ</t>
  </si>
  <si>
    <t>Հատիչ 2 ուղղության համար 380Վ, 50Ա</t>
  </si>
  <si>
    <t>Մագնիսական թողարկիչ, ջերմային ռելեով, կառավարման կոճակներով 220Վ, 10Ա</t>
  </si>
  <si>
    <t>КВВГнг-FRLS 5x1.5մմ2 հատվածքով, պղնձե ջիղերով, մեկուսացված, հրակայուն հսկիչ մալուխի անցկացում</t>
  </si>
  <si>
    <t>Անցքի լցափակում</t>
  </si>
  <si>
    <t>II կարգի գրունտի մշակում ձեռքով</t>
  </si>
  <si>
    <t>III կարգի գրունտի մշակում էքսկավատորով ա/ինքնաթափերի վրա բարձելով</t>
  </si>
  <si>
    <t>Անկողնակի պատրաստում ավազից</t>
  </si>
  <si>
    <t>Ավազ</t>
  </si>
  <si>
    <t>Ցինկապատ պողպատ անկյունային L50x50x5մմ, L=1.5մ</t>
  </si>
  <si>
    <t>Գրունտի մշակում սյուների հիմքերի բետոնացման համար</t>
  </si>
  <si>
    <t>Մոնոբյուրեղային ֆոտովոլտային վահանակ, 385 Վտ պիկային հզորությամբ</t>
  </si>
  <si>
    <t>Հաստատուն հոսանքի էլեկտրամագնիսական խափանումների զտիչ</t>
  </si>
  <si>
    <t>Հաստատուն հոսանքի ավտոմատ անջատիչ 2Px10Ա</t>
  </si>
  <si>
    <t>Փոփոխական հոսանքի քարաբևեռ դիֆֆերենցիալ ավտոմատ անջատիչ 4Px32Ա</t>
  </si>
  <si>
    <t xml:space="preserve">Իմպուլսային գերլարվածությունների պաշտպանիչ սարք (SPD) 4P AC </t>
  </si>
  <si>
    <t>MC4 միակցիչ</t>
  </si>
  <si>
    <t>Մալուխատար ցինկապատ ծակոտած պողպատից 50x50 մմ, 1.0 մմ հաստությամբ, ներառյալ կցորդիչ և կախիչ դետալները, ինչպես նաև կափարիչը</t>
  </si>
  <si>
    <t>ВВГнг 5x6մմ2 հատվածքով, պղնձե ջիղերով, մեկուսացված, հրակայուն մալուխի անցկացում</t>
  </si>
  <si>
    <t>Պոլիվինիլքլորիդե այրմանը չնպաստող էլեկտրատեխնիկական գոֆրե խողովակ Փ18մմ</t>
  </si>
  <si>
    <t>Մետաղական արկղ 300x200x160մմ, 
IP65 պաշտպանության աստիճան</t>
  </si>
  <si>
    <t>Մալուխի ծայրակալ 4մմ2</t>
  </si>
  <si>
    <t>Մալուխի ծայրակալ 6մմ2</t>
  </si>
  <si>
    <t>Երկկողմանի եռաֆազ հոսանի հաշվիչ</t>
  </si>
  <si>
    <t>Զրոյի հաղորդաձող մեկուսիչներով</t>
  </si>
  <si>
    <t>Հենակառուցվածք</t>
  </si>
  <si>
    <t>Ալյումիե պրոֆիլներից հենակմաղքի մոնտաժում,</t>
  </si>
  <si>
    <t>Ալյումինե տրամատներ</t>
  </si>
  <si>
    <t>Ամրեցման դետալներ</t>
  </si>
  <si>
    <t>Ալյումինե մանեկ M8</t>
  </si>
  <si>
    <t>Հեղյուս M12x80</t>
  </si>
  <si>
    <t>Հեղյուս M8x80</t>
  </si>
  <si>
    <t>Հեղյուս M8x20</t>
  </si>
  <si>
    <t>Պտուտակ գլանաձև գլխիկով, ներկառուցված վեցանիստով M8x50</t>
  </si>
  <si>
    <t>Պտուտակ գլանաձև գլխիկով, ներկառուցված վեցանիստով M8x30</t>
  </si>
  <si>
    <t>Մանեկ M12</t>
  </si>
  <si>
    <t>Մանեկ M8</t>
  </si>
  <si>
    <t>Տափողակ Փ12x25</t>
  </si>
  <si>
    <t>Տափողակ Փ8x20</t>
  </si>
  <si>
    <t>Տափողակ զսպանակային Փ12</t>
  </si>
  <si>
    <t>Տափողակ զսպանակային Փ8</t>
  </si>
  <si>
    <t>Պողպատե քառանկյուն խողովակ 80x60x4մմ</t>
  </si>
  <si>
    <t>Հակահրդեհային հիդրանտի տեղադրում, տակդիրով Փ100մմ</t>
  </si>
  <si>
    <t>Պողպատե կցաշուրթերի եռակցում Փ100մմ, PN=1.6ՄՊա</t>
  </si>
  <si>
    <t>Պողպատե կցաշուրթերի եռակցում Փ50մմ, PN=1.6ՄՊա</t>
  </si>
  <si>
    <t>Պողպատե խողովկների ներկում հակաքայքայիչ ներկով 2 շերտ</t>
  </si>
  <si>
    <t>Պոլիէթիլենային անկյունակ Փ63մմ</t>
  </si>
  <si>
    <t>Ջրամատակարարման հորերի պատրաստում հավաքովի ե/բ էլեմենտներից Փ1000մմ, H=1.5մ</t>
  </si>
  <si>
    <t>Եբ հավաքովի էլեմենտներ</t>
  </si>
  <si>
    <t>Բետոն B7.5</t>
  </si>
  <si>
    <t>Ջրամատակարարման հորերի պատրաստում հավաքովի ե/բ էլեմենտներից Փ1500մմ, H=1.5մ</t>
  </si>
  <si>
    <t>Խճի նախապատրաստոական շերտի իրականացում 10սմ հաստությամբ, հորերի տակ</t>
  </si>
  <si>
    <t>Թուջե մտոց /"Т" տիպի/</t>
  </si>
  <si>
    <t>Մետաղական աստիճանների տեղադրում</t>
  </si>
  <si>
    <t>Ներդի դետալներ, հերերի սեյսմակայունությունը ապահովելու համար</t>
  </si>
  <si>
    <t>Մետաղական տարրերի ներկում հակաքայքայիչ ներկով 2 շերտ</t>
  </si>
  <si>
    <t>Համակարգի լվացում վարաքազերցումով</t>
  </si>
  <si>
    <t>կմ</t>
  </si>
  <si>
    <t>Խողովակաշարի անցկացում պոլիէթիլենային ծալքավր լայնուկավոր խողովակներից Փ150մմ, հիդրավլիկ փորձարկումով</t>
  </si>
  <si>
    <t>Արեւային կարգավորիչ controller+ջերմաստիճանի տվիչներ - 2 հատ</t>
  </si>
  <si>
    <t>Փոփոխական հոսանքի ավտոմատ անջատիչ 2Px10Ա</t>
  </si>
  <si>
    <t>Փոփոխական հոսանքի ավտոմատ անջատիչ 2Px16Ա</t>
  </si>
  <si>
    <t>ВВГнг 3x1.5մմ2 հատվածքով, պղնձե ջիղերով, մեկուսացված, հրակայուն մալուխի անցկացում</t>
  </si>
  <si>
    <t>ВВГнг 3x2.5մմ2 հատվածքով, պղնձե ջիղերով, մեկուսացված, հրակայուն մալուխի անցկացում</t>
  </si>
  <si>
    <t>МКШ 2x0.75մմ2 հատվածքով, պղնձե ջիղերով մալուխի անցկացում</t>
  </si>
  <si>
    <t>Պլաստմասե տուփ 130x9x65 IP40</t>
  </si>
  <si>
    <t>Պոլիվինիլքլորիդե այրմանը չնպաստող էլեկտրատեխնիկական գոֆրե խողովակ Փ10մմ</t>
  </si>
  <si>
    <t>Ընդարձակման բաք 8լ</t>
  </si>
  <si>
    <t>Ընդարձակման բաք 40լ</t>
  </si>
  <si>
    <t>Ավտոմատ խառնիչ Փ20մմ</t>
  </si>
  <si>
    <t>Ապահովիչ փական P=6bar</t>
  </si>
  <si>
    <t>Ապահովիչ փական P=3bar</t>
  </si>
  <si>
    <t>Պտուտակ, մանեկ, տափողակ</t>
  </si>
  <si>
    <t>Շրջանառու պոմպ H=12m, P=0.16-03.kW, Q=2.2-3.6 խմ//ժ</t>
  </si>
  <si>
    <t>Լիցքավորման պոմպ G=2000l/h, H=8m</t>
  </si>
  <si>
    <t>Ավտոմատ օդահան կափույր Փ15մմ</t>
  </si>
  <si>
    <t>Ճմշման տվիչ/մանոմետր</t>
  </si>
  <si>
    <t>PPR փական Փ20մմ</t>
  </si>
  <si>
    <t>PPR հետադարձ փական Փ20մմ</t>
  </si>
  <si>
    <t>PPR հետադարձ փական Փ25մմ</t>
  </si>
  <si>
    <t>PPR լիցքավորման և դատարկման փականներ Փ15մմ</t>
  </si>
  <si>
    <t>Պղնձե խողովակներ Փ22մմ, ներառյալ ձեւավոր մասերը</t>
  </si>
  <si>
    <t>Պոլիպրոպիլենային ջերմադիմացկուն խողովակներ Փ25x3.5մմ, ներառյալ ձեւավոր մասերը</t>
  </si>
  <si>
    <t>UPS 0.8-1.0կվտ</t>
  </si>
  <si>
    <t>Ռետինե ջերմամեկուսիչ Փ32մմ պղնձե եւ ՊՊ խողովակները ջերմամեկուսացնելու համար 9մմ</t>
  </si>
  <si>
    <t>Պոլիպրոպիլենե գլիկոլ</t>
  </si>
  <si>
    <t>լ</t>
  </si>
  <si>
    <t>Հեղյուս M12x150</t>
  </si>
  <si>
    <t>Հողային աշխատանքներ</t>
  </si>
  <si>
    <t>II կարգի գրունտի մշակում էքսկավատորով ա/ինքնաթափերի վրա բարձելով</t>
  </si>
  <si>
    <t>Հողային պաստառի իրականցում</t>
  </si>
  <si>
    <t>Հողային պաստառի տոփանում</t>
  </si>
  <si>
    <t>Հողային պաստառի ջրում</t>
  </si>
  <si>
    <t>Հողային պաստառի հարթեցում լիցքերում գրեյդերով</t>
  </si>
  <si>
    <t>Հողային պաստառի հարթեցում հանույթում գրեյդերով</t>
  </si>
  <si>
    <t>Ճանապարհային պատվածք</t>
  </si>
  <si>
    <t>Ավազակոպճային հարթեցնող շերտի իրականացում 10սմ հաստությամբ</t>
  </si>
  <si>
    <t>Խճի շերտի իրականացում ասֆալտե ծածկույթի տակ h=12սմ</t>
  </si>
  <si>
    <t>Բիտումով տոգորված խճաշերտի իրականացում ասֆալտե ծածկույթի տակ h=4սմ (4.12տ/1000մ2)</t>
  </si>
  <si>
    <t>Ծածկույթի պատրաստում խոշորահատիկ ասֆալտբետոնե խառնուրդից 6սմ հաստությամբ</t>
  </si>
  <si>
    <t>Ծածկույթի պատրաստում մահրահատիկ ասֆալտբետոնե խառնուրդից 4սմ հաստությամբ</t>
  </si>
  <si>
    <t>Մայթեր</t>
  </si>
  <si>
    <t>Խճի շերտի իրականացում սալվածքի ասֆալտե ծածկույթի տակ h=10սմ</t>
  </si>
  <si>
    <t>Մայթի ասֆալտաբետոնե ծածկի իրականացում տաք մանրահատիկ ա/բ խառուրդից h=3սմ</t>
  </si>
  <si>
    <t>Բազալտե եզրաքարերի տեղադրում 300x150մմ չափերի, բետոնե հիմքով</t>
  </si>
  <si>
    <t>Բազալտե եզրաքարերի տեղադրում 200x100մմ չափերի, բետոնե հիմքով</t>
  </si>
  <si>
    <t>Խաղահրապարակներ</t>
  </si>
  <si>
    <t>Կանաչապատում</t>
  </si>
  <si>
    <t>Սիզամարգի ցանում 1մ2 - 35գր սիզամարգի խոտի սերմ</t>
  </si>
  <si>
    <t>Ծառերի տնկում</t>
  </si>
  <si>
    <t>Մետաղական ցանկապատ ՄՑ-1</t>
  </si>
  <si>
    <t>Ցանկապատի պատրաստում, մետաղական տարրերից կանգնակների վրա, /ներառյալ հողային աշխատանքները եւ կանգնակների բետոնացումը</t>
  </si>
  <si>
    <t>Քառակուսի կտրվածքի խողովակ □60x60x3մմ /Եվր. ստ. DIN 2395/</t>
  </si>
  <si>
    <t>Թերթապողպատ —60x3մմ</t>
  </si>
  <si>
    <t>Թերթապողպատ —150x150x5մմ</t>
  </si>
  <si>
    <t>Բետոն B12.5</t>
  </si>
  <si>
    <t>Մետաղական դռնակի տեղադրում /ՄԴռ-1/</t>
  </si>
  <si>
    <t>Մետաղական ցանկապատ ՄՑ-2</t>
  </si>
  <si>
    <t>Ցանց Փ4մմ, 50x200մմ բջիջներով</t>
  </si>
  <si>
    <t>Ցանկապանի յուղաներկում</t>
  </si>
  <si>
    <t>Դեկորատիվ էլէմենտներ</t>
  </si>
  <si>
    <t>Խաղահրապարակների հովարների պատրաստում</t>
  </si>
  <si>
    <t>Քառակուսի կտրվածքի խողովակ □100x100x3մմ</t>
  </si>
  <si>
    <t>Ուղղանկյուն կտրվածքի խողովակ □60x40x3մմ</t>
  </si>
  <si>
    <t>Տանիքի ծածկույթի պատրաստում ԿՊ-35 ծալքավոր թիթեղից, 0.5մմ
հաստության, գործարանային ներկածածկույթով</t>
  </si>
  <si>
    <t>Ավազահարթակ</t>
  </si>
  <si>
    <t>Խողովակ Փ50x3.5մմ</t>
  </si>
  <si>
    <t>Խողովակ Փ32x3.2մմ</t>
  </si>
  <si>
    <t>Քառակուսի կտրվածքի խողովակ □150x150x5մմ</t>
  </si>
  <si>
    <t>Խողովակ Փ20x1.5մմ</t>
  </si>
  <si>
    <t>Երևանի թիվ 24 մսուր-մանկապարտեզի նոր շենքի կառուցում</t>
  </si>
  <si>
    <t>ՄԱՆԿԱՊԱՐՏԵԶԻ ԿԱՌՈՒՑՈՒՄ
Նախահաշիվ N1-1-1 Շինարարական աշխատանքներ - (Կոնստրուկտորական մաս)</t>
  </si>
  <si>
    <t>Բուսահողի շերտի մշակում էքսկավատորով ա/ինքնաթափերի վրա բարձելով եւ տեղփոխում 100մ, դեպի պահուստ</t>
  </si>
  <si>
    <t>II կարգի գրունտի մշակում էքսկավատորով ա/ինքնաթափերի վրա բարձելով եւ տեղփոխում 100մ, դեպի պահուստ</t>
  </si>
  <si>
    <t>IV կարգի գրունտի մշակում էքսկավատորով ա/ինքնաթափերի վրա բարձելով եւ տեղփոխում 100մ, դեպի պահուստ
139+531=670</t>
  </si>
  <si>
    <t>V կարգի գրունտի փխրեցում հիդրավլիկ մուրճով</t>
  </si>
  <si>
    <t>Ձեռքով մշակված գրունտի բարձում ա/ինքնաթափերի վրա</t>
  </si>
  <si>
    <t>Ավելորդ գրունտի տեղափոխում 13կմ</t>
  </si>
  <si>
    <t>Պահուստում գրունտի մշակում էքսկավատորով ա/ինքնաթափերի վրա բարձելով եւ հետ բերում ետլիցքի համար</t>
  </si>
  <si>
    <t>Նախապատրաստական շերտի իրականացում B12.5 դասի բետոնից</t>
  </si>
  <si>
    <t>Ամրան Փ8AcI /ռուսական/</t>
  </si>
  <si>
    <t>Ամրան Փ12A500C /ռուսական/</t>
  </si>
  <si>
    <t>Ամրան Փ20A500C /ռուսական/</t>
  </si>
  <si>
    <t>Ամրան Փ16A500C /ռուսական/</t>
  </si>
  <si>
    <t>Ամրան Փ18A500C /ռուսական/</t>
  </si>
  <si>
    <t>Տափօղակ-12x70</t>
  </si>
  <si>
    <t>Ամրանավորված բետոնե թումբ B15 դասի բետոնից</t>
  </si>
  <si>
    <t>Ցանց Ø4 Вр - I ք. 100x100մմ</t>
  </si>
  <si>
    <t>Ե/բ միաձույլ հիմքերի պատրաստում B20 դասի բետոնից, կողային պատերի տակ /աստիճան - 1 համար/</t>
  </si>
  <si>
    <t>Ամրան Փ14A500C /ռուսական/</t>
  </si>
  <si>
    <t>ե/բ միաձույլ կողային պատերի պատրաստում B20 դասի բետոնից /աստիճան - 1 համար/</t>
  </si>
  <si>
    <t>Ամրան Փ6AcI /ռուսական/</t>
  </si>
  <si>
    <t>Ամրան Փ8A500C /ռուսական/</t>
  </si>
  <si>
    <t>Ե/բ միաձույլ արտաքին աստիճանների պատրաստում B12.5 դասի բետոնից /աստիճան - 1/</t>
  </si>
  <si>
    <t>Ե/բ միաձույլ հիմքերի պատրաստում B20 դասի բետոնից, կողային պատերի տակ /աստիճան - 2 համար/</t>
  </si>
  <si>
    <t>ե/բ միաձույլ կողային պատերի պատրաստում B20 դասի բետոնից /աստիճան - 2 համար/</t>
  </si>
  <si>
    <t>Ե/բ միաձույլ արտաքին աստիճանների պատրաստում B12.5 դասի բետոնից /աստիճան - 2/</t>
  </si>
  <si>
    <t>Գրունտի հետ շփվքղ բոլոր մակերեսների քսուկային ջրամեկուսացում բիտումով 2 շերտ</t>
  </si>
  <si>
    <t>Ամրան Փ25A500C /ռուսական/</t>
  </si>
  <si>
    <t>Ե/բ միաձույլ պարզունակների պատրաստում B25 դասի բետոնից</t>
  </si>
  <si>
    <t>Ամրան Փ22A500C /ռուսական/</t>
  </si>
  <si>
    <t>ե/բ միաձույլ պատերի պատրաստում B25 դասի բետոնից, 200մմ հաստությամբ</t>
  </si>
  <si>
    <t>Ամրան Փ10A500C /ռուսական/</t>
  </si>
  <si>
    <t>ե/բ միաձույլ պատերի պատրաստում B25 դասի բետոնից, 400մմ հաստությամբ</t>
  </si>
  <si>
    <t>Վերելակների հորանների ե/բ միաձույլ պատերի պատրաստում B25 դասի բետոնից</t>
  </si>
  <si>
    <t>Վերելակների հորանների ե/բ միաձույլ ծածկի սալի պատրաստում B25 դասի բետոնից</t>
  </si>
  <si>
    <t>Ե/բ միաձույլ հովարի պատրաստում B25 դասի բետոնից</t>
  </si>
  <si>
    <t>ե/բ միաձույլ քիվապատերի /պարապետ/ պատրաստում B15 դասի բետոնից</t>
  </si>
  <si>
    <t>Ե/բ միաձույլ բարավորների պատրաստում B15 դասի բետոնից</t>
  </si>
  <si>
    <t>Պարկուճների տեղադրում ե/բ կառուցվածքներում</t>
  </si>
  <si>
    <t>Պարկուճ M-2 պողպատե խողովակից Փ203x6մմ</t>
  </si>
  <si>
    <t>100մմ հաստության միջնորմների շարվածքի ամրանավորում</t>
  </si>
  <si>
    <t>Դատարկությունների լցում ցեմենտային շաղախով</t>
  </si>
  <si>
    <t>Թերթապողպատ 3մմ</t>
  </si>
  <si>
    <t>Փրփրապոլիստիրոլ 2սմ</t>
  </si>
  <si>
    <t>Ինքնախարսխվող հեղույս M12 L=100մմ</t>
  </si>
  <si>
    <t>200մմ հաստության միջնորմների շարվածքի ամրանավորում</t>
  </si>
  <si>
    <t>Այլ աշխատանքներ</t>
  </si>
  <si>
    <t>Խճային նախապատրաստական շերտի իրականացում, ջրի բաքի հիմքի տակ</t>
  </si>
  <si>
    <t>Նախապատրաստական շերտի իրականացում B12.5 դասի բետոնից, ջրի բաքի հիմքի տակ</t>
  </si>
  <si>
    <t>ե/բ միաձույլ հիմքի պատրաստում B15 դասի բետոնից, ջրի բաքի տակ</t>
  </si>
  <si>
    <t>Նախապատրաստական շերտի իրականացում B12.5 դասի բետոնից, կոյուղու պոմպի հորի տակ</t>
  </si>
  <si>
    <t>Կոյուղու պոմպի ե/բ հորի իրականացում B15 դասի բետոնից</t>
  </si>
  <si>
    <t>Ամրանային ցանց Փ6Bp-I, 100x100մմ բջիջներով</t>
  </si>
  <si>
    <t>Ե/բ հիմքերի իրականացում B15 դասի բետոնից, պոմպերի տակ</t>
  </si>
  <si>
    <t>Տարհանման աստիճանավանդակ ՄԱս-1</t>
  </si>
  <si>
    <t>Ուղղանկյուն կտրվածքի խողովակ □60x40x4մմ</t>
  </si>
  <si>
    <t>Շերտավոր պողպատ 6մմ /рифлонный/</t>
  </si>
  <si>
    <t>Ամրան Փ20AI /ռուսական/</t>
  </si>
  <si>
    <t>Մետաղաձուլվածք</t>
  </si>
  <si>
    <t>Ցանց 4ՓBp-I, 100x100մմ բջիջներով</t>
  </si>
  <si>
    <t>Տարհանման աստիճանավանդակ ՄԱս-2</t>
  </si>
  <si>
    <t>Մետաղակառուցվածքների պատրաստում</t>
  </si>
  <si>
    <t>Տարհանման աստիճանների բազրիքներ
ՏԱ-1</t>
  </si>
  <si>
    <t>Խողովակ ∅ 50x3.5մմ</t>
  </si>
  <si>
    <t>Խողովակ ∅ 32x3.2մմ</t>
  </si>
  <si>
    <t>Մետաղակառուցվածքներ արեւային մարտկոցների համար</t>
  </si>
  <si>
    <t>Շվելեր N10</t>
  </si>
  <si>
    <t>Քառակուսի կտրվածքի խողովակ □100x100x4մմ</t>
  </si>
  <si>
    <t>Ինքնախարսխվող հեղույսներ M12, L=150մմ</t>
  </si>
  <si>
    <t>Նախահաշիվ N1-1-2 Շինարարական աշխատանքներ - (Ճարտարապետական մաս)</t>
  </si>
  <si>
    <t>Թեթեւաբետոնե շերտի պատրաստում 50-150մմ հաստությամբ</t>
  </si>
  <si>
    <t>Տանիքի գոլորշամեկուսացում (բիտումե-պոլիմերային փաթթոցային նյութ) թաղանթով</t>
  </si>
  <si>
    <t>Ջերմամեկուսիչ-30-50կգ/խմ խտության փրփրապոլիստիրոլի սալեր 100մմ</t>
  </si>
  <si>
    <t>Ցեմент-ավազайин շերտи իրականացում 50մմ հաստությամբ</t>
  </si>
  <si>
    <t>Ամրանային ցանց Ф 4 Вр 1 քայլը 100x100 /արժեքը/</t>
  </si>
  <si>
    <t>Տանիքի երկշերտ ջրամեկուսիչ գլանափաթեթային գորգ բիտումե-պոլիմերային փաթթոցային նյութից (երկրորդ շերտի վերին շերտը ավազե թաղանթով) /պատերի եւ այլ տեղերի վրա բարձրացող մասը հաշվել նյութածախսում/</t>
  </si>
  <si>
    <t xml:space="preserve">Օդափոխության հորանների ջերմամեկուսացում խարամով (օդափոխության խաղովակների և հորանի պատերի մեջի ընկած տարածությունում) </t>
  </si>
  <si>
    <t>Սեղմող ժապավեն ցինկապատ թիթեղից (լայնությունը՝ 50մմ)</t>
  </si>
  <si>
    <t>Ցինկապատ թիթեղից գոգնոց (լայնությունը՝ 50մմ, L=10մ)</t>
  </si>
  <si>
    <t>Շենքի ներսում հորանների իրականացում փքապերլիտե սալերից 100մմ հաստությամբ</t>
  </si>
  <si>
    <t>Շարվածքի ամրանավորում</t>
  </si>
  <si>
    <t>Օդատարների թասակների տեղադրում 1850x1300մմ չափերի</t>
  </si>
  <si>
    <t>Օդատարների թասակների տեղադրում 1650x750մմ չափերի</t>
  </si>
  <si>
    <t>Օդատարների թասակների տեղադրում 1300x710մմ չափերի</t>
  </si>
  <si>
    <t>Տանիքի աստիճան</t>
  </si>
  <si>
    <t>Աստիճանի իրականացում</t>
  </si>
  <si>
    <t>Խողովակ Փ50մմ</t>
  </si>
  <si>
    <t>Խողովակ Փ15մմ</t>
  </si>
  <si>
    <t>Մետաղական տափողակ Փ100մմ, t=10մմ</t>
  </si>
  <si>
    <t>Խարսխային հեղույսներ Փ15մմ, L=200մմ /32 հատ/</t>
  </si>
  <si>
    <t>Տանիքի ճաղաշար</t>
  </si>
  <si>
    <t>Տանիքի ճաղաշարի իրականացում</t>
  </si>
  <si>
    <t>Խողովակ Փ30x2մմ L=600մմ, 54 հատ</t>
  </si>
  <si>
    <t>Խողովակ Փ30x2մմ L=108մ /հորիզոնական/</t>
  </si>
  <si>
    <t>Խողովակ Փ20մմ L=108մ /հորիզոնական/</t>
  </si>
  <si>
    <t>Ճաղաշարի երկշերտ ներկում հակակոռոզիոն ներկով</t>
  </si>
  <si>
    <t>Ճակատների մակերևույթները մաքրում փոշուց և կեղտից, 
անհարթությունները վերացնելով</t>
  </si>
  <si>
    <t>Ճակատների երեսապատում 80-100մմ հաստության հանքաբամբակի սալերով (60-80կգ/խմ խթության)` աերոզոլային պոլիուրեթանե սոսնձով</t>
  </si>
  <si>
    <t>Ճակատների խարսխային հատվածների երեսապատում 100մմ հաստության էքստրուդացված փրփրապոլիստիրոլի սալերով (25-30կգ/խմ խթության,
ջերմահաղորդականության գործակիցը 0.029 W/m°K)` աերոզոլային պոլիուրեթանե սոսնձով</t>
  </si>
  <si>
    <t>հաստության էքստրուդացված փրփրապոլիստիրոլի սալերի վրա երկու շերթ բիտումե-պոլիմերային փաթթոցային նյութի իրականացում բիտումային մածիկի վրա</t>
  </si>
  <si>
    <t>Ափսեյանման խցաբութակներ Փ10մմ, L=160մմ հանքաբամբակի
սալերը պատերին ամրացնելու համար</t>
  </si>
  <si>
    <t>Ճակատների հարդարում հողմնապաշտպան չայրվող թաղանթով</t>
  </si>
  <si>
    <t>Որմնախարսխային հատվածների երեսապատում բազալտե սալերով 30մմ հաստությամբ</t>
  </si>
  <si>
    <t>Ցինկապատ մետաղական կարկասի էլեմենտների տեղադրում 1մ2 /եւ արժեքը/ ֆիբրոցեմենտե սալիկների տակ</t>
  </si>
  <si>
    <t>Լրացուցիչ կարկասի տեղադրում /եւ արժեքը/ բացվածքների շուրջ</t>
  </si>
  <si>
    <t>Ճակատների երեսապատում 8մմ հաստության ֆիբրոցեմենտի սալերով (ներկված գործարանային պայմաններում)</t>
  </si>
  <si>
    <t>Ճակատների բացվածքների շեպպերի երեսապատում 8մմ հաս. ֆիբրոցեմենտի սալերով (ներկված գործարանային պայմաններում)</t>
  </si>
  <si>
    <t>Արտաքին պատուհանագոգերի իրականացում /ՊԳ-1/, գործարանային ներկված հարթ թիթեղ</t>
  </si>
  <si>
    <t>Անկյունակ ցինկապատ հարթ թիթեղ 45x45x2.0մմ</t>
  </si>
  <si>
    <t>Կարանի անկյունային շերտաձող, գործարանային ներկված հարթ թիթեղ 82x0.5մմ, L=910մ</t>
  </si>
  <si>
    <t>Կարանի ուղղաձիգ շերտաձող, գործարանային ներկված հարթ թիթեղ 58x0.5մմ, L=1954մ</t>
  </si>
  <si>
    <t>Կարանի հորիզոնական շերտաձող, գործարանային ներկված հարթ
թիթեղ 59x0.5մմ, L=882մ</t>
  </si>
  <si>
    <t>Ֆիբրոցեմենտե ներքևի հատվածի փակող շերտաձող, գործարանային
ներկված հարթ թիթեղ 134x0.5մմ, L=100մ</t>
  </si>
  <si>
    <t>Քիվապատերի երեսապատում էքստրուդացված փրփրապոլիստիրոլի 50մմ հաստության սալերով (37-40կգ/խմ խտության)</t>
  </si>
  <si>
    <t>Քիվապատի գոգնոցի ամրացման անկյունակ ցինկապատ թիթեղից 40x40x1մմ, L=460մմ, 104 հատ</t>
  </si>
  <si>
    <t>Քիվապատի գոգնոցի իրականացում 500մմ լայնության 0.5մմ hաստության գործարանային ներկածածկույթով թիթեղից</t>
  </si>
  <si>
    <t>Հականեխիչ նյութով մշակված 75x200մմ L=11.8մ չափի փայտե չորսուներ</t>
  </si>
  <si>
    <t>Տաշտակաձև ջրորդան</t>
  </si>
  <si>
    <t>Տանիքի ծածկույթի իրականացում 1 շերտ պոլիմերաբիտումային ջրամեկուսիչ նյութով /իզոգամ/, սոսնձելով</t>
  </si>
  <si>
    <t>Նկուղի մուտքերի աստիճանների մետաղական հենակմախքով և
պոլիկարբոնատե ծածկույթով հովհարներ</t>
  </si>
  <si>
    <t>Մետաղական պրոֆիլ □40x40x2մմ</t>
  </si>
  <si>
    <t>Շերտապողպատ  —20x4մմ</t>
  </si>
  <si>
    <t>Ծածկույթի պատրաստում պոլիկարբոնատից t=10մմ</t>
  </si>
  <si>
    <t>Արտաքին աստիճանների, հարթակների եւ թեքահարթակների երեսապատում 30մմ հաստության բազալտե սալերով</t>
  </si>
  <si>
    <t>Արտաքին աստիճանների, թեքահարթակի,նկուղի մուտքերի բազրիքների պատրաստում</t>
  </si>
  <si>
    <t>Ալյումինե դռների տեղադրում, երկշերտ (4+12+4) ապակեփաթետով, շրջանակը՝ ալյումինե պրոֆիլ ջերմահաղորդականությունը
նվազեցնող շերտով, ներքեւի մասը ջերմամեկուսիչ շերտով սենդվիչ /ներառյալ ապակեփաթեթը, ներկումը/ չբացվող</t>
  </si>
  <si>
    <t>Ալյումինե դռների տեղադրում, երկշերտ (4+12+4) ապակեփաթետով, շրջանակը՝ ալյումինե պրոֆիլ,  /ներառյալ ապակեփաթեթը, սարքերը, ներկումը/ բացվող</t>
  </si>
  <si>
    <t>Ալյումինե դռների տեղադրում, երկշերտ (4+12+4) ապակեփաթետով, շրջանակը՝ ալյումինե պրոֆիլ ջերմահաղորդականությունը
նվազեցնող շերտով, ներքեւի մասը ջերմամեկուսիչ շերտով սենդվիչ հակահրդեհային, ինքնափակվող /ներառյալ ապակեփաթեթը, սարքերը, ներկումը/ բացվող</t>
  </si>
  <si>
    <t>Ալյումինե դռների տեղադրում, երկշերտ (4+12+4) ապակեփաթետով, շրջանակը՝ ալյումինե պրոֆիլ ջերմահաղորդականությունը
նվազեցնող շերտով, ներքեւի մասը ջերմամեկուսիչ շերտով սենդվիչ հակահրդեհային, ինքնափակվող /ներառյալ ապակեփաթեթը, սարքերը, ներկումը/ չբացվող</t>
  </si>
  <si>
    <t>Փայտյա հենակմախքով, ՊՎՔ երեսապատումով դռների տեղադրում /խուլ եւ ապակեպատ/, /ներառյալ ապակեփաթեթը, սարքերը, կողպեքը/</t>
  </si>
  <si>
    <t>Մետաղապլաստե, երկշերտ (4+12+4) ապակեփաթեթով, չորս խցիկանի պրոֆիլով դռների տեղադրում /ներառյալ ապակեփաթեթը, սարքերը, ներկումը/
բացվող</t>
  </si>
  <si>
    <t>Բացվող դռների ֆիքսելու հարմարանքներ /արգելակներ/</t>
  </si>
  <si>
    <t>Չափաբերիչ</t>
  </si>
  <si>
    <t>Սանհագույցների բաժանարար միջնորմների իրականացում ՊՎՔ ջրակայուն սալերից</t>
  </si>
  <si>
    <t>ՊՎՔ սալերից բաժանարար միջնորմներ եւ դռներ</t>
  </si>
  <si>
    <t>Դռան սարքերը /ծխնի - 2 հատ, մղլակ - 1 հատ, բռնակ - 1 հատ/</t>
  </si>
  <si>
    <t>Ալյումինե պրոֆիլից շրջանակ</t>
  </si>
  <si>
    <t>Բաժանարար միջնորմների եւ դռների երկշերտ ներկում, երկշերտ նախաներկումով</t>
  </si>
  <si>
    <t>Մետաղական անհատական /նախագծով/ դռների տեղադրում ըստ նախագծի մասնագրի, կողպեքով</t>
  </si>
  <si>
    <t>Դ-14 /1 հատ/</t>
  </si>
  <si>
    <t>Ուղղանկյուն կտրվածքի խողովակներ □70x50x3մմ</t>
  </si>
  <si>
    <t>Քառակուսի կտրվածքի խողովակներ □50x50x3մմ</t>
  </si>
  <si>
    <t>Թերթապողպատ —1x1990x780մմ</t>
  </si>
  <si>
    <t>Ձող ■10մմ</t>
  </si>
  <si>
    <t>Դ-17 /5 հատ/</t>
  </si>
  <si>
    <t>Թերթապողպատ —1x1990x900մմ, —1x1990x208մմ</t>
  </si>
  <si>
    <t>50մմ հաստության կոշտ հանքաբամբակի սալ</t>
  </si>
  <si>
    <t>Մետաղական դռների յուղաներկում</t>
  </si>
  <si>
    <t>Մետաղապլաստե, երկշերտ (4+12+4) ապակեփաթեթով, չորս խցիկանի պրոֆիլով պատուհանների տեղադ-րում / ներառյալ ապակեփաթեթը, սարքերը, ներկումը /բացվող/</t>
  </si>
  <si>
    <t>Մետաղապլաստե, եռաշերտ (4+12+4) ապակեփաթեթով, չորս խցիկանի պրոֆիլով պատուհանների տեղադ-րում /ներառյալ ապակեփաթեթը, ներկումը /չբացվող/</t>
  </si>
  <si>
    <t>Ալյումինե վիտրաժների տեղադրում, երկշերտ ապակեփաթեթով, շրջանակը՝ ալյումինե պրոֆիլ  /ներառյալ ապակեփաթեթը, ներկումը /չբացվող/</t>
  </si>
  <si>
    <t>գծմ</t>
  </si>
  <si>
    <t>Պատրաստի ալյումինե բարձրորակ պրոֆիլներից բռնաձողների մոնտաժում, ներառյալ օժանդակ դետալները և ամրակները /ըստ նախագծի/</t>
  </si>
  <si>
    <t>Գրունտի տոփանում խճով</t>
  </si>
  <si>
    <t>20-40մմ խոշորության խճի տոփանած շերտ, տոբորված բիտումով</t>
  </si>
  <si>
    <t>Անխոնավանցիկ պոլիէթիլենային թաղանթ</t>
  </si>
  <si>
    <t>Բետոնի նախապատրաստական շերտ B15 դասիի բետոնից 100մմ հաստությամբ</t>
  </si>
  <si>
    <t>Ամրանային ցանց Փ4Bp-I, քայլը 200x200մմ /արժեքը/</t>
  </si>
  <si>
    <t>Բետոնի նախապատրաստական շերտ B15 դասիի բետոնից 80մմ հաստությամբ</t>
  </si>
  <si>
    <t>Ջերմամեկուսիչ շերտ էքստրուդացված փրփրապոլիստիրոլի սալեր սալիրից 30մմ</t>
  </si>
  <si>
    <t>Ջրամեկուսիչ շերտ-"իզոգամ" բիտումային մածիկի վրա</t>
  </si>
  <si>
    <t>Ցեմենտ-բետոնային հատակի պատրաստում 50մմ հաստությամբ</t>
  </si>
  <si>
    <t>Լամինատե հատակի պատրաստում բարձր որակի /ներառյալ սպունգը եւ շրիշակները/</t>
  </si>
  <si>
    <t>MDF-ից շրիշակներ(բարձրությունը 100մմ)</t>
  </si>
  <si>
    <t>200x200x400մմ չափսերի պեմզաբլոկերից միջնորմների իրականացում</t>
  </si>
  <si>
    <t>Ներքին աստիճանների երեսապատում պրեսգրանիտով /հորիզոնական լայնքը -300մմ, ուղղահայացը - 150մմ/</t>
  </si>
  <si>
    <t>Պրեսգրանիտե սալեր /1 հատ հորիզոնական, 1 հատ ուղղահայաց/</t>
  </si>
  <si>
    <t>Արկղեր կոյուղու և օդափոխության կանգնակները պատելու համար ջրակայուն գիպսե սալերով 12մմ հաստության (հրակայունության դասը՝ ՉԱ), երկտակ, 50մմ բազալտային բամբակի (60կգ/մ3) ձայնամեկուսիչով (ներառյալ հիմնակմախքի նյութերը, անկյունային պաշտպանիչ անկյունակները և այլ կոմպլեկտավորող նյութերը)</t>
  </si>
  <si>
    <t>Ջեռուցման մարտկոցների հետևը պատի վրա 4մմ հաստության ֆոլգայապատ անդրադարձիչ շերտով փրփրաֆոլի ամրացում</t>
  </si>
  <si>
    <t>Նկուղի ծածքի և հեծանների ջերմամեկուսացում 100մմ հաստության Էքստրուդացված
փրփրապոլիստիրոլի սալերով (30կգ/խմ խտության)</t>
  </si>
  <si>
    <t>Նկուղի ծածքի և հեծանների ջերմամեկուսացում 100մմ հաստության Էքստրուդացված
փրփրապոլիստիրոլի սալերի պատում բետոնկոնտակտ քսանյութով 5մմ</t>
  </si>
  <si>
    <t>Պատերի բարելավված սվաղ գիպսոնիտով</t>
  </si>
  <si>
    <t>Շեպերի սվաղ գիպսոնիտով</t>
  </si>
  <si>
    <t>Առաստաղի աստիճանատակերի և հեծանների սվաղ գիպսոնիտով</t>
  </si>
  <si>
    <t>Նկուղի փոսորակի ջրահեռացման համակարգ</t>
  </si>
  <si>
    <t>Անձրևաընդունիչ հոսակ 290x290x270մմ</t>
  </si>
  <si>
    <t>Պլաստիկ խողովակ Փ50մմ</t>
  </si>
  <si>
    <t>Բազալտի խիճի զանգված 60x80մմ խոշորության</t>
  </si>
  <si>
    <t>սեկ-ցիա</t>
  </si>
  <si>
    <t>Խողովակաշարի անցկացում պողպատե խողովակներից Փ76x3.5</t>
  </si>
  <si>
    <t>Պոլիպրոպիլենից խողովակների անցումներ Փ25x32մմ</t>
  </si>
  <si>
    <t>Պոլիպրոպիլենից խողովակների անցումներ Փ25x40մմ</t>
  </si>
  <si>
    <t>Խողովակների անցումներ մետաղ-պլաստմասա Փ20մմ</t>
  </si>
  <si>
    <t>Խողովակների անցումներ մետաղ-պլաստմասա Փ25մմ</t>
  </si>
  <si>
    <t>Խողովակների ամրակալներ Փ50մմ</t>
  </si>
  <si>
    <t>Բաժանարար սանրիկներ Փ100մմ,  L=0.7մ</t>
  </si>
  <si>
    <t>Շրջապտուտային պոմպ Q=2.0մ3/ժ, H=10.0մ, N=110վտ</t>
  </si>
  <si>
    <t>Շրջապտուտային պոմպ Q=2.0մ3/ժ,  H=13մ, N=220վտ</t>
  </si>
  <si>
    <t>Շրջապտուտային պոմպ Q=2.0մ3/ժ, H=17մ, N=350վտ</t>
  </si>
  <si>
    <t>Կցորդչային փականներ Փ25մմ</t>
  </si>
  <si>
    <t>Կցորդչային փականներ Փ70մմ</t>
  </si>
  <si>
    <t>Եռաբաշխիկ խցուկով Փ15մմ</t>
  </si>
  <si>
    <t>Արտաթողման ծորակներ Փ15մմ</t>
  </si>
  <si>
    <t>Խողովակների ջերմամեկուսացում ռետինե ջերմամեկուսիչներով, b=2սմ /հատակի մեջ/</t>
  </si>
  <si>
    <t>Փայլաթիթեղի տեղադրում մարտկոցներ ետեւում, պատերի վրա 0.06մ2/սեկց</t>
  </si>
  <si>
    <t>Անցքերի բացում ե/բետոնե ծածկերի  մեջ Փ80մմ, b=30սմ</t>
  </si>
  <si>
    <t>Մետաղական պարկուճների տեղադրում պողպատե խողովակներից կոնստրուկցիայի մեջ Փ80մմ-12 հատ</t>
  </si>
  <si>
    <t>Անցքերի բացում ե/բետոնե պատերի  մեջ Փ32-Փ70մմ, b=20սմ</t>
  </si>
  <si>
    <t>Մետաղական պարկուճներ պատերի մեջ Փ32-70մմ-48 հատ</t>
  </si>
  <si>
    <t>Անցքերի բացում միջնորմների  մեջ Փ32-Փ70մմ, b=10սմ</t>
  </si>
  <si>
    <t>Մետաղական պարկուճներ պատերի մեջ Փ32-70մմ-52 հատ</t>
  </si>
  <si>
    <t>Նախահաշիվ N1-3 Օդափոխություն</t>
  </si>
  <si>
    <t>ա - ԱՀ-1; 7; 10; 11; 13; 14</t>
  </si>
  <si>
    <t>Օդատարների կարգավորվող ցանցաշարեր РЭД-ЦР1 100x200, F=0.018մ2</t>
  </si>
  <si>
    <t>Օդատարների մեկուսացում հանքաբամբակով d=50մմ</t>
  </si>
  <si>
    <t>Մեկուսացման փաթաթում նրբաթիթեղով</t>
  </si>
  <si>
    <t>Մետաղական թասակ ցինկապատ թիթեղից 300մմ, d=0.55մմ</t>
  </si>
  <si>
    <t>բ - ԱՀ-2; 16; 17; 18</t>
  </si>
  <si>
    <t>Կանալային օդափոխիչ ECF(K) 4E 225 T160-CO Q=250մ3/ժ, N=0.095կվտ, n=2500պտ/րոպ, G=3.8կգ, D=332մմ, L=232մմ</t>
  </si>
  <si>
    <t>Օդատարների կարգավորվող ցանցաշարեր РЭД-ЦР1 100x150, F=0.013մ2</t>
  </si>
  <si>
    <t>Օդատարների կարգավորվող ցանցաշարեր РЭД-КР-Ф150, F=0.012մ2</t>
  </si>
  <si>
    <t>գ - ԱՀ-3; 6; 9</t>
  </si>
  <si>
    <t>դ - ԱՀ- 4; 12</t>
  </si>
  <si>
    <t>Օդատարների ճկուն միացումներ Փ200/330մմ</t>
  </si>
  <si>
    <t>Օդատարների կարգավորվող ցանցաշարեր РЭД-КР-Ф180, F=0.016մ2</t>
  </si>
  <si>
    <t>Մետաղական թասակ ցինկապատ թիթեղից 500մմ, d=0.55մմ, G=0.8կգ</t>
  </si>
  <si>
    <t>ե - ԱՀ-5</t>
  </si>
  <si>
    <t>Մետաղական թասակ ցինկապատ թիթեղից 300մմ, d=0.55մմ, G=0.8կգ</t>
  </si>
  <si>
    <t>զ - ԱՀ-8</t>
  </si>
  <si>
    <t>Չժանգոտվող մետաղից տեխնոլոգիական թասակ յուղահավաք զտիչով 2.1x1.25x0.6մ չափերով b=0.8մմ</t>
  </si>
  <si>
    <t>Օդատարների ճկուն միացումներ Փ250/350մմ</t>
  </si>
  <si>
    <t>Օդատարների կարգավորվող ցանցաշարեր РЭД-ЦР1 100x200, F=0.04մ2</t>
  </si>
  <si>
    <t>Մետաղական թասակ ցինկապատ թիթեղից 500մմ, d=0.55մմ</t>
  </si>
  <si>
    <t>դ - ԱՀ-15</t>
  </si>
  <si>
    <t>Կանալային օդափոխիչ  ВКВ-200       Q=1190մ³/ժ, N=0.11կվտ,    n=2700պտ/րոպ, L=290մմ, D=200մմ G=4.9կգ</t>
  </si>
  <si>
    <t>Օդատարների կարգավորվող ցանցաշարեր РЭД-ЦР1 100x250, F=0.022մ2</t>
  </si>
  <si>
    <t>դ - ԱՀ-19</t>
  </si>
  <si>
    <t>Առանցքային օդափոխիչ Эвент 150 Сок առաստաղի վրա Q=320մ³/ժ,   N=0.022կվտ, D150, 205x205մմ, G=0.65կգ</t>
  </si>
  <si>
    <t>է - ՆՀ-1; ՆՀ-2; ՆՀ-3;  Ն/Ա-1-:-34</t>
  </si>
  <si>
    <t>Կանալային օդափոխիչ    ВКВ-200       Q=1190մ³/ժ, N=0.11կվտ, n=2700պտ/րոպ, G=4.9կգ</t>
  </si>
  <si>
    <t>Սահափակիչ АЗД-200м-РП,ռետինից կիպարարով L=2000մմ</t>
  </si>
  <si>
    <t>Օդատարների կարգավորվող ցանցաշարեր РЭД-ЦР-300x250, F=0.06մ2</t>
  </si>
  <si>
    <t>Օդատարների կարգավորվող ցանցաշարեր РЭД-ЦР-350x150, F=0.04մ2</t>
  </si>
  <si>
    <t>Օդատարների կարգավորվող ցանցաշարեր РЭД-ЦР-350x200, F=0.06մ2</t>
  </si>
  <si>
    <t>Օդատարների կարգավորվող ցանցաշարեր РЭД-КР-Ф150, F=0.01մ2</t>
  </si>
  <si>
    <t>Օդատարների կարգավորվող ցանցաշարեր РЭД-КР-Ф180, F=0.032մ2</t>
  </si>
  <si>
    <t>Արտաքին կարգավորվող ցանցաշարեր РЭД-КР-Ф300, F=0.052մ2</t>
  </si>
  <si>
    <t>Պլաստմասից ցանցաշար պատերի մեջ РЭД 200x150, F=0.025մ2</t>
  </si>
  <si>
    <t>Ալյումինից դիֆֆուզոր 4VA 300x500մմ G=0.5կգ</t>
  </si>
  <si>
    <t>Ծխահեռացման համակարգ
ժ - ԱՀ-15</t>
  </si>
  <si>
    <t>Ծխահեռացման համակարգի տանիքային ռադիալ  օդափոխիչ   УДАЛ-КРФ-3.55А-2 Q=3000մ3/ժ;   N=1.5կվտ; 872x492x490մմ;  G=59.5կգ,  L=205մմ, G=59.5կգ</t>
  </si>
  <si>
    <t>Օդատարի անցկացում սեւ պողպատից ուղղանկյուն կտրվածքով b=0.8մմ, 600x3000մմ</t>
  </si>
  <si>
    <t>Դիֆուզոր սեւ պողպատից b=0.8մմ, 600x300/390x390մմ</t>
  </si>
  <si>
    <t>Կոնֆուզոր սեւ պողպատից b=0.8մմ, 400x350/350x350մմ</t>
  </si>
  <si>
    <t>Օդատարների կարգավորվող ցանցաշարեր РЭД-ЦР-400x250, F=0.06մ2</t>
  </si>
  <si>
    <t>Օդատարների մեկուսացում փրփրապեռլիտի սալիկներով b=100մմ</t>
  </si>
  <si>
    <t>Օդափոխիչի տակ մետաղական տակդիր</t>
  </si>
  <si>
    <t>Մեկուսացման փաթաթում նրբաթիթեղով b=0.5մմ</t>
  </si>
  <si>
    <t>Ջրամատակարարման պոմպերի տեղակայանք՝ /2 պոմպով, էլ սնուցման բլոկով, ղեկավարման վահանակով, 4 փականներով, 2 հակադարձ փականներով եւ ճնշումային հիդրոբաքով/ Q=8մ3/ժ, H=30մ</t>
  </si>
  <si>
    <t>Սողնակ Փ50մմ</t>
  </si>
  <si>
    <t>Լողանային փական Փ50մմ</t>
  </si>
  <si>
    <t>Գնդային փական Փ32մմ</t>
  </si>
  <si>
    <t>Գնդային փական Փ25մմ</t>
  </si>
  <si>
    <t>Գնդային փականներ Փ20մմ</t>
  </si>
  <si>
    <t>Պոլիպրոպիլենային խողովակների ձեւավոր մասեր Փ32-15մմ</t>
  </si>
  <si>
    <t>Պողպատե խողովակների ձեւավոր մասերի տեղադրում</t>
  </si>
  <si>
    <t>Պատյանի տեղադրում պողպատե խողովակից Փ108x4մմ</t>
  </si>
  <si>
    <t>Պողպատե խողովակների երկշերտ ներկում հակակոռոզիոն ներկով</t>
  </si>
  <si>
    <t>Նախահաշիվ N1-6 Հակահրդեհային ջրամատակարարման ցանց</t>
  </si>
  <si>
    <t>Խողովակաշարի անցկացում պողպատե էլեկտրաեռակցվող խողովակներից Փ89x3.5մմ</t>
  </si>
  <si>
    <t>Հակահրդեհային պոմպերի տեղակայանք՝ (2 պոմպով, էլ.սնուցման բլոկով, ղեկավարման համակարգով, 4 փականներով, 2 հակադարձ փականներով և ճնշումային հիդրոբակով), Q=9մ3/ժ, H=30մ</t>
  </si>
  <si>
    <t>Ջրամբարի պատրաստում 10մմ հաստության չժանգոտվող մետաղաթերթից</t>
  </si>
  <si>
    <t>Ջրամբարի փորձարկում, լվացում և ախտահանում</t>
  </si>
  <si>
    <t>Համակարգի փորձարկում</t>
  </si>
  <si>
    <t>Նախահաշիվ N1-7 Ներքին կոյուղու ցանց</t>
  </si>
  <si>
    <t>Խողովակաշարի անցկացում պոլիպրոպիլենային խողովակներից Փ50/63x5.8/մմ, հիդրավլիկ փորձարկումով</t>
  </si>
  <si>
    <t>Ջրասույզ պոմպ, Q=10մ3, H=5մ</t>
  </si>
  <si>
    <t>Հակադարձ փական Փ50մմ</t>
  </si>
  <si>
    <t>Հոսակի տեղադրում Փ100մմ</t>
  </si>
  <si>
    <t>Հոսակների տեղադրում Փ50մմ</t>
  </si>
  <si>
    <t>Մաքրիչ Փ50մմ</t>
  </si>
  <si>
    <t>Պոլիվինիլքլորիդային խողովակների ձեւավոր մասեր Փ110մմ</t>
  </si>
  <si>
    <t>Պոլիվինիլքլորիդային խողովակների ձեւավոր մասեր Փ50մմ</t>
  </si>
  <si>
    <t>Պոլիպրոպիլենային խողովակների ձեւավոր մասեր Փ50մմ</t>
  </si>
  <si>
    <t>Նախահաշիվ N1-8 Անձրևաջրերի կոյուղու ցանց</t>
  </si>
  <si>
    <t>Խողովակաշարի անցկացում պոլիվինիլքլորիդային խողովակներից Փ160մմ ռետինե սեղմիչ օղակներով, հիդրավլիկ փորձարկումով</t>
  </si>
  <si>
    <t>Պոլիվինիլքլորիդային խողովակների ձեւավոր մասեր Փ160մմ</t>
  </si>
  <si>
    <t>Ստուգիչ Փ160մմ</t>
  </si>
  <si>
    <t>Պատյանի եւ խողովակի միջեւ խցափակում առաձգական նյութով</t>
  </si>
  <si>
    <t>Նախահաշիվ N1-9 Սպրինկլերային հակահրդեհային համակարգ</t>
  </si>
  <si>
    <t>Խողովակաշարի անցկացում պողպատե էլեկտրաեռակցվող խողովակներից Փ89x4մմ</t>
  </si>
  <si>
    <t>Խողովակաշարի անցկացում պողպատե էլեկտրաեռակցվող խողովակներից Փ32x2.5մմ</t>
  </si>
  <si>
    <t>Խողովակաշարի անցկացում պողպատե էլեկտրաեռակցվող խողովակներից Փ25x2.5մմ</t>
  </si>
  <si>
    <t>Հակահրդեհային պոմպերի տեղակայանք՝ (2 պոմպով, էլ.սնուցման բլոկով, ղեկավարման համակարգով, 4 փականներով, 2 հակադարձ փականներով և ճնշումային հիդրոբակով), Q=35մ3/ժ, H=40մ</t>
  </si>
  <si>
    <t>Ժոկեյ պոմպ՝ (էլ. սնուցման բլոկով, ղեկավարման համակարգով, 2 փականներով և 1 հակադարձ փականով), Q=3մ3/ժ, H=45մ</t>
  </si>
  <si>
    <t>Սպրինկլերային համակարգի կառավարման հանգույց, Փ80մմ</t>
  </si>
  <si>
    <t>Կցաշուրթային սողնակ Փ80մմ, PN=1.0ՄՊա</t>
  </si>
  <si>
    <t>Պողպատե կցաշուրթ, Փ80մմ, PN=1.0ՄՊա</t>
  </si>
  <si>
    <t>Սպրինկլերային ոռոգիչներ</t>
  </si>
  <si>
    <t>Պողպատե խողովակների փորձարկում մինչեւ Փ50մմ</t>
  </si>
  <si>
    <t>Պողպատե խողովակների փորձարկում մինչեւ Փ100մմ</t>
  </si>
  <si>
    <t>Նախահաշիվ N1-10 Էլեկտրաուժային սարքավորումներ</t>
  </si>
  <si>
    <t>Ներանցումային բաշխիչ պահարան չափսը 2000x800x450մմ իր մեջ ներառված՝</t>
  </si>
  <si>
    <t>Ավտոմատ անջատիչ 220Վ, 50Ա</t>
  </si>
  <si>
    <t>Արկղ ՊԱՄ(АВР) պահեստային սնման
ավտոմատ միացման համար, 2 մուտքի 1 ելքի, 380Վ, 250Ա, IP31</t>
  </si>
  <si>
    <t>Բաշխիչ պահարան չափսը 800x600x450մմ, IP 54 /ՈՒՎ-1/, իր մեջ ներառված՝</t>
  </si>
  <si>
    <t>Ավտոմատ անջատիչ 380Վ, 80Ա</t>
  </si>
  <si>
    <t xml:space="preserve">Բաշխիչ պահարան 36 մոդուլի համար /ՈՒՎ-2/, իր մեջ ներառված՝ </t>
  </si>
  <si>
    <t>Բաշխիչ պահարան չափսը 800x600x450մմ /ՈՒՎ-3/, իր մեջ ներառված՝</t>
  </si>
  <si>
    <t>Դիֆերենցիալ ավտոմատ անջատիչ 220Վ, 32Ա, ID=30mA</t>
  </si>
  <si>
    <t>Բաշխիչ պահարան չափսը 800x600x450մմ, IP 54 /ՈՒՎ-5/, իր մեջ ներառված՝</t>
  </si>
  <si>
    <t>Օդափոխության ագրեգատի սնուցման և ղեկավարման վահանակ թողարկիչ և պաշտպանիչ համալիր սարքավորումներով 220Վ 16Ա</t>
  </si>
  <si>
    <t>Օդափոխության ագրեգատի սնուցման և ղեկավարման վահանակ թողարկիչ և պաշտպանիչ համալիր սարքավորումներով 380Վ 10Ա</t>
  </si>
  <si>
    <t>Պոմպային կայանի սնուցման և ղեկավարման վահանակ թողարկիչ և պաշտպանիչ համալիր սարքավորումներով 380Վ 16Ա</t>
  </si>
  <si>
    <t xml:space="preserve">Բաշխիչ պահարան 18 մոդուլի համար /Վ-6/, իր մեջ ներառված՝ </t>
  </si>
  <si>
    <t>Ջերմակարգավորիչ</t>
  </si>
  <si>
    <t>Արկղ մագնիսական թողարկիչ տեղադրելու համար</t>
  </si>
  <si>
    <t>Անկախ խզիչ /հրդեհային ազդանշանման/ 12վ</t>
  </si>
  <si>
    <t>Օդափոխիչի արագության կարգավորիչ PC-1-300</t>
  </si>
  <si>
    <t>Օդափոխիչի առագության կարգավորիչի տեղադրման տուփ</t>
  </si>
  <si>
    <t>Վահանակ դռնակով 24 մոդուլի համար</t>
  </si>
  <si>
    <t>Վահանակ դռնակով 18 մոդուլի համար</t>
  </si>
  <si>
    <t>Վահանակ դռնակով 12 մոդուլի համար</t>
  </si>
  <si>
    <t>Ավտոմատ անջատիչ 220Վ, 40Ա</t>
  </si>
  <si>
    <t>Դիֆերենցիալ ավտոմատ անջատիչ 380Վ, 25Ա, ID=30mA</t>
  </si>
  <si>
    <t>Վարդակ եռաբևեռ հողանցիչով 380Վ, 32Ա, տուփով</t>
  </si>
  <si>
    <t>Վարդակ եռաբևեռ հողանցիչով 380Վ, 25Ա, տուփով</t>
  </si>
  <si>
    <t>Վարդակ եռաբևեռ հողանցիչով 380Վ, 40Ա, տուփով</t>
  </si>
  <si>
    <t>Վարդակ եռաբևեռ հողանցիչով 380Վ, 16Ա, տուփով</t>
  </si>
  <si>
    <t>ВВГнг-FRLS 5x120մմ2 հատվածքով, պղնձե ջիղերով, մեկուսացված մալուխի անցկացում</t>
  </si>
  <si>
    <t>ВВГнг-FRLS 5x25մմ2 հատվածքով, պղնձե ջիղերով, մեկուսացված մալուխի անցկացում</t>
  </si>
  <si>
    <t>ВВГнг-FRLS 5x6մմ2 հատվածքով, պղնձե ջիղերով, մեկուսացված մալուխի անցկացում</t>
  </si>
  <si>
    <t>ВВГнг-FRLS 5x4մմ2 հատվածքով, պղնձե ջիղերով, մեկուսացված մալուխի անցկացում</t>
  </si>
  <si>
    <t>ВВГнг-FRLS 5x2.5մմ2 հատվածքով, պղնձե ջիղերով, մեկուսացված մալուխի անցկացում</t>
  </si>
  <si>
    <t>ВВГнг-FRLS 5x1.5մմ2 հատվածքով, պղնձե ջիղերով, մեկուսացված մալուխի անցկացում</t>
  </si>
  <si>
    <t>ВВГнг-FRLS 3x6մմ2 հատվածքով, պղնձե ջիղերով, մեկուսացված մալուխի անցկացում</t>
  </si>
  <si>
    <t>ВВГнг-FRLS 3x4մմ2 հատվածքով, պղնձե ջիղերով, մեկուսացված մալուխի անցկացում</t>
  </si>
  <si>
    <t>ВВГнг-FRLS 3x2.5մմ2 հատվածքով, պղնձե ջիղերով, մեկուսացված մալուխի անցկացում</t>
  </si>
  <si>
    <t>ВВГнг-FRLS 3x1.5մմ2 հատվածքով, պղնձե ջիղերով, մեկուսացված մալուխի անցկացում</t>
  </si>
  <si>
    <t>Արկղ ցածրեցնող տրանսֆորմատորով 220/12, խրոցակային վարդակով</t>
  </si>
  <si>
    <t>Պղնձե ծայրակալ 120մմ2</t>
  </si>
  <si>
    <t>Պղնձե ծայրակալ 6մմ2</t>
  </si>
  <si>
    <t>Պոլիվինիլքլորիդե այրմանը չնպաստող էլեկտրատեխնիկական գոֆրե խողովակ Փ110մմ</t>
  </si>
  <si>
    <t>Պոլիվինիլքլորիդե այրմանը չնպաստող էլեկտրատեխնիկական գոֆրե խողովակ Փ50մմ</t>
  </si>
  <si>
    <t>Արտաքին պատի մեջ 100x100մմ
անցքերի բացում</t>
  </si>
  <si>
    <t>Միջհարկային միջհարկային ծածկերի մեջ 100x100մմ անցքերի բացում</t>
  </si>
  <si>
    <t>Հաղորդաձող պղնձե 1000x50x10մմ 1 հատ</t>
  </si>
  <si>
    <t>Ցինկապատ ծակոտկեն վաք,
200x50մմ ներառյալ կափարիչը ձևավոր մասերը</t>
  </si>
  <si>
    <t>II կարգի գրունտների քանդում եւ ետլիցք տոփանումով հողանցման կառուցման համար</t>
  </si>
  <si>
    <t>III կարգի գրունտների քանդում եւ ետլիցք տոփանումով հողանցման կառուցման համար</t>
  </si>
  <si>
    <t>Նախահաշիվ N1-11 Էլեկտրալուսավորություն</t>
  </si>
  <si>
    <t>Լուսադիոդային լուսատու 36Վտ,առաստաղային քառակուսի (595x595մմ) լուսային հոսքը4200Լմ, 
լուսային արդյունավետությունը 116Լմ/Վտ , լույսի ջերմաստիճանը 4000K լուսահաղորդման ինդեքսը 80</t>
  </si>
  <si>
    <t xml:space="preserve">Լուսադիոդային լուսատու 36Վտ,առաստաղային քառակուսի (595x595մմ) լուսային հոսքը 4200Լմ, 
լուսային արդյունավետությունը 116Լմ/Վտ , լույսի ջերմաստիճանը 4000K լուսահաղորդման ինդեքսը 80
(մետաղական ցանցով)
</t>
  </si>
  <si>
    <t xml:space="preserve"> Լուսադիոդային լուսատու 18Վտ,առաստաղային,  ուղղանկյուն (595x180x50մմ) լուսային հոսքը 2100Լմ  լուսային արդյունավետությունը 116Լմ/Վտ լույսի ջերմաստիճանը 4000K լուսահաղորդման ինդեքսը 80</t>
  </si>
  <si>
    <t>Լուսադիոդային լուսատու 27Վտ,IP54, կլոր (Ф425մմ) լուսային հոսքը 2831Լմ 
լուսային արդյունավետությունը 105Լմ/Վտ լույսի ջերմաստիճանը 4000K լուսահաղորդման ինդեքսը 80</t>
  </si>
  <si>
    <t>Լուսադիոդային լուսատու 10Վտ,IP54, Ձևը կլոր (Ф145մմ), լուսային հոսքը 855Լմ լուսային արդյունավետությունը 86Լմ/Վտ լույսի ջերմաստիճանը 4000K լուսահաղորդման ինդեքսը 80 /սանհանգույց/</t>
  </si>
  <si>
    <t xml:space="preserve">Լուսադիոդային էվակուացիոն լուսատու 18վտ,   ուղղանկյուն ներսարքված մարտկոցով Exit նշանով </t>
  </si>
  <si>
    <t xml:space="preserve"> Լուսադիոդային վթարային լուսատու 18վտ, ուղղանկյուն ներսարքված մարտկոցով</t>
  </si>
  <si>
    <t>Անջատիչ մեկստեղնավոր փակ լարանցման համար 220Վ, 10Ա</t>
  </si>
  <si>
    <t>Անջատիչ երկստեղնավոր փակ լարանցման համար 220Վ, 10Ա</t>
  </si>
  <si>
    <t>Երկբևեռ խրոցակային վարդակ հողանցման հպակով,220Վ, 16Ա  IP 63</t>
  </si>
  <si>
    <t>Երկբևեռ խրոցակային վարդակ  հողանցման հպակով,220Վ, 16Ա  IP 22</t>
  </si>
  <si>
    <t>Տուփեր ճյուղավորման</t>
  </si>
  <si>
    <t>100մմ եւ 200մմ միջնորմների մեջ անցքերի բացում</t>
  </si>
  <si>
    <t>Միջհարկային միջհարկային ծածկերի մեջ անցքի բացում</t>
  </si>
  <si>
    <t>Ապամոնտաժման աշխատանքներ</t>
  </si>
  <si>
    <t>Մուտքային վահանակի ապամոնտաժում</t>
  </si>
  <si>
    <t>Ուժային վահանակի ապամոնտաժում</t>
  </si>
  <si>
    <t>Լուսավորության վահանակների ապամոնտաժում</t>
  </si>
  <si>
    <t>Լուսատուների ապամոնտաժում /լամպերով/</t>
  </si>
  <si>
    <t>Վարդակների ապամոնտաժում /տուփերով/</t>
  </si>
  <si>
    <t>Անջատիչների ապամոնտաժում /տուփերով/</t>
  </si>
  <si>
    <t>Նախահաշիվ N1-12 Հակահրդեհային ազդանշանման ցանց</t>
  </si>
  <si>
    <t xml:space="preserve">16 մուտքանի ղեկավարման հսկիչ պանել, ելքային կոնտակտներով, ստեղնաշարով </t>
  </si>
  <si>
    <t>Ավտոնոմ սնուցման բլոկ</t>
  </si>
  <si>
    <t>Մարտկոց 12 Վ , 28 A*Ժ</t>
  </si>
  <si>
    <t>Տագնապի կոճակ</t>
  </si>
  <si>
    <t>Ծխային տվիչ</t>
  </si>
  <si>
    <t>Ջերմային  տվիչ</t>
  </si>
  <si>
    <t>Լուսաձայնային շչակ</t>
  </si>
  <si>
    <t>Պոլիէթիլենային խողովակ Փ70մմ</t>
  </si>
  <si>
    <t>400մմ պատի մեջ անցքերի բացում</t>
  </si>
  <si>
    <t>Ասֆալտաբետոնե ծածկույթի քանդում</t>
  </si>
  <si>
    <t>II կարգի գրունտների քանդում խրամուղում</t>
  </si>
  <si>
    <t>III կարգի գրունտների քանդում խրամուղում</t>
  </si>
  <si>
    <t>Ազդզնշանային պաշտպանիչ ժապավեն</t>
  </si>
  <si>
    <t>Ավելցուկ գրունտի և ա/բետոնե բեկորների բարձում ա/ինքնաթափերի վրա եւ տեղափոխում 13կմ</t>
  </si>
  <si>
    <t>Նախահաշիվ N1-13 Տեսադիտարկման համակարգ</t>
  </si>
  <si>
    <t>Ցանցային տեսաձայնագրիչ 1HDMI, 1VGA, 16 մուտք</t>
  </si>
  <si>
    <t xml:space="preserve">Անխափան սնուցման աղբյուր </t>
  </si>
  <si>
    <t>Տեսախցիկ 4ՄՊք, 3.6մմ,ներքին տեղադրման, մոնտաժման կոմպլեկտով /կրոնշտեյն/</t>
  </si>
  <si>
    <t>Տեսախցիկ 4ՄՊք, 3.6մմ, 40մ, IP67,
արտաքին տեղադրման, մոնտաժման
կոմպլեկտով /կրոնշտեյն/</t>
  </si>
  <si>
    <t>400մմ հաստության պատի մեջ անցքի
բացում և վերականգնում</t>
  </si>
  <si>
    <t>Նախահաշիվ N1-14 Հեռախոսային ցանց</t>
  </si>
  <si>
    <t>Նախահաշիվ N1-15 Վերելակ</t>
  </si>
  <si>
    <t>Վերելակ BLT CHOI-MRL կամ համարժեք, արտադրող երկիրը՝ Չինաստան, տիպը՝ մարդատար, բեռնատարողությունը՝ 630 կգ (8 մարդ), արագությունը՝ 
1 մ/վրկ, գլխավոր էլեկտրաշարժիչը՝ 380Վ, 50հց, խցիկի լուսավորությունը՝ 220Վ 50հց, ընդհ. էլ. հզորությունը՝ 4.1 ԿՎտ, դռների բացվածքը՝ կենտրոնական բացվող, չափսերը՝ 900*2100 մմ, հարկերի և կանգառների թիվ՝ 4, խցիկի չափսերը՝ 1100*1400*2350մմ, վերելակի հորանի չափսերը՝ 1950*1750մմ, խցիկի պատերը, դռները` գործարանային փոշեներկված մետաղ RAL1013, խցիկի առաստաղը՝ PD 057, ներկված RAL1013, խցիկի հատակը՝ կերամագրանիտ, բռնակներ՝ խցիկի հետևի պատին։ Վերելակի տեղադրում, մոնտաժում, փորձարկում, տեխնիկական անվտանգության եզրակացության ապահովում։</t>
  </si>
  <si>
    <t>ԿԱԹՍԱՅԱՏՈՒՆ
Նախահաշիվ N2-1 Շինարարական աշխատանքներ</t>
  </si>
  <si>
    <t>IV կարգի գրունտի մշակում էքսկավատորով կողալիցքով</t>
  </si>
  <si>
    <t>IV կարգի գրունտի մշակում ձեռքով</t>
  </si>
  <si>
    <t>Բետոնե եւ ե/բ կոնստրուկցիաներ</t>
  </si>
  <si>
    <t>Խճային նախապատրաստական շերտի իրականացում /կետային հիմքերի եւ գոտիների տակ/</t>
  </si>
  <si>
    <t>Նախապատրաստական շերտի իրականացում B12.5 դասի բետոնից /կետային հիմքերի եւ գոտիների տակ/</t>
  </si>
  <si>
    <t>Ե/բ միաձույլ կետային հիմքերի պատրաստում B20 դասի բետոնից</t>
  </si>
  <si>
    <t>Ե/բ միաձույլ հիմքերի գոտիների պատրաստում B20 դասի բետոնից</t>
  </si>
  <si>
    <t>Թերթապողպատ —14x260x260մմ</t>
  </si>
  <si>
    <t>Որմնախարսխի իրականացում B15 դասի բետոնից</t>
  </si>
  <si>
    <t>Վրադիր դետալների տեղադրում /սյուների տաղադրման համար/</t>
  </si>
  <si>
    <t>Թերթապողպատ —14x160x160մմ</t>
  </si>
  <si>
    <t>Գրունտի հետ շփվքղ մակերեսների քսուկային ջրամեկուսացում բիտումով 2 շերտ</t>
  </si>
  <si>
    <t>Մետաղական սյուների տեղադրում</t>
  </si>
  <si>
    <t>Քառակուսի կտրվածքի խողովակ □100x100x5մմ</t>
  </si>
  <si>
    <t>Թերթապողպատ —8x90x150մմ</t>
  </si>
  <si>
    <t>Սյուների հիմքերի մասում ամրանավորված բետոնացում B15 դասի բետոնով</t>
  </si>
  <si>
    <t>Ցանց 3ՓBp-I, 100x100մմ բջիջներով</t>
  </si>
  <si>
    <t>Ծածկի մետաղական կոնստրուկցիաների մոնտաժում</t>
  </si>
  <si>
    <t>Անկյունակ L90x90x7մմ</t>
  </si>
  <si>
    <t>Թերթապողպատ —8x150x150մմ</t>
  </si>
  <si>
    <t>Թերթապողպատ —8x150x161մմ</t>
  </si>
  <si>
    <t>Ուղղանկյուն կտրվածքի խողովակ □100x60x3մմ</t>
  </si>
  <si>
    <t>Պատի սենդվիչ պանելների համար մետաղական կառուցվածքներ</t>
  </si>
  <si>
    <t>Թերթապողպատ —4x60x60մմ</t>
  </si>
  <si>
    <t>Անկյունակ L50x50x4մմ</t>
  </si>
  <si>
    <t>Թերթապողպատ —4x40x100մմ</t>
  </si>
  <si>
    <t>Պատեր, միջնորմներ</t>
  </si>
  <si>
    <t>Պատերի իրականացում 100մմ հաստության ՞Սենդվիչ՞ պանելներով</t>
  </si>
  <si>
    <t>Մետաղական ցանց 30x30մմ բջիջով որմնախարսխային հատվածների
երեսապատման համար</t>
  </si>
  <si>
    <t>100մմ հաստության միջնորմներ 12մմ հաստության գիպսե սալերից (հրակայունության դասը՝ ՉԱ), երկտակ, 50մմ բազալտային բամբակի (60կգ/մ3) ձայնամեկուսիչով (ներառ-յալ հիմնակմախքի նյութերը, անկյունային պաշտպանիչ անկյունակները և այլ կոմպլեկտավորող նյութերը)</t>
  </si>
  <si>
    <t>Պատերի երեսապատումը ջրակայուն գիպսաստվարաթղթի սալերով 12մմ հաստության (հրակայունության դասը՝ ՉԱ), երկտակ, 50մմ բազալտային բամբակի(80կգ/մ3)
ջերմամեկուսիչով (ներառյալ հիմնակմախքի նյութերը, անկյունային պաշտպանիչ անկյունակները և
այլ կոմպլեկտավորող նյութերը)</t>
  </si>
  <si>
    <t>Ձեւավոր էլեմենտների տեղադրում թիթեղից, 0.5մմ հաստության, սենդվիչ պանելների ամրացման համար /ըստ նախագծի/ ՁԷ-1, L=30մ, b=0.25մ</t>
  </si>
  <si>
    <t>Ձեւավոր էլեմենտների տեղադրում թիթեղից, 0.5մմ հաստության, սենդվիչ պանելների ամրացման համար /ըստ նախագծի/ ՁԷ-2, L=12մ, b=0.7մ</t>
  </si>
  <si>
    <t>Ձեւավոր էլեմենտների տեղադրում թիթեղից, 0.5մմ հաստության, սենդվիչ պանելների ամրացման համար /ըստ նախագծի/ ՁԷ-3, L=23.4մ, b=0.32մ</t>
  </si>
  <si>
    <t>Ձեւավոր էլեմենտների տեղադրում թիթեղից, 0.5մմ հաստության, սենդվիչ պանելների ամրացման համար /ըստ նախագծի/ ՁԷ-4, L=23.4մ, b=0.36մ</t>
  </si>
  <si>
    <t>Ձեւավոր էլեմենտների տեղադրում թիթեղից, 0.5մմ հաստության, սենդվիչ պանելների ամրացման համար /ըստ նախագծի/ ՁԷ-5, L=8.4մ, b=0.461մ</t>
  </si>
  <si>
    <t>Ձեւավոր էլեմենտների տեղադրում թիթեղից, 0.5մմ հաստության, սենդվիչ պանելների ամրացման համար /ըստ նախագծի/ ՁԷ-6, L=8.4մ, b=0.445մ</t>
  </si>
  <si>
    <t>Ձեւավոր էլեմենտների տեղադրում թիթեղից, 0.5մմ հաստության, սենդվիչ պանելների ամրացման համար /ըստ նախագծի/ ՁԷ-7, L=17.4մ, b=0.594մ</t>
  </si>
  <si>
    <t>Ձեւավոր էլեմենտների տեղադրում թիթեղից, 0.5մմ հաստության, սենդվիչ պանելների ամրացման համար /ըստ նախագծի/ ՁԷ-8, L=30մ, b=0.33մ</t>
  </si>
  <si>
    <t>Տանիքի ծածկույթի իրականացու 100մմ հաստության ՞Սենդվիչ՞ պանելներով</t>
  </si>
  <si>
    <t>Տաշտակաձեւ ջրորդանի իրականացում</t>
  </si>
  <si>
    <t xml:space="preserve">Ջրթող խողովակ ∅120մմ, երկ=3 գծմ թիթեղից </t>
  </si>
  <si>
    <t>Հարդարման աշխատանքներ</t>
  </si>
  <si>
    <t>Գիպսաստվարաթղթի սալերի հարդարումը լատեքսային ներկով բարելավված որակի</t>
  </si>
  <si>
    <t>Պատերի երեսպատում հախճասալով /սանհանգույցում/</t>
  </si>
  <si>
    <t>Միջնորմների սվաղում ցեմենտ-ավազային շաղախով բարելավված որակի</t>
  </si>
  <si>
    <t>Միջնորմների ներկում լաթեքսային ներկով բարելավված որակի</t>
  </si>
  <si>
    <t>Խճի տոփանած շերտ 200մմ հաստությամբ</t>
  </si>
  <si>
    <t>Բետոնի նախապատրաստական շերտ-  B15 դասի բետոն, 80մմ հաստությամբ</t>
  </si>
  <si>
    <t>Հարթեցնող շերտի պատրաստում ցեմենտ-ավազային շաղախից 40մմ հաստությամբ</t>
  </si>
  <si>
    <t>Արտաքին աստիճանների եւ հարթակների իրականացում B7.5 դասի բետոնից</t>
  </si>
  <si>
    <t>Աստիճանների, եւ աստիճանահարթակների երեսապատում 30մմ հաստության բազալտե սալերով</t>
  </si>
  <si>
    <t>Մետաղապլաստե, երկշերտ (4+12+4) ապակեփաթեթով, չորս խցիկանի պրոֆիլով դռների տեղադրում /ներառյալ ապակեփաթեթը, սարքերը, ներկումը/</t>
  </si>
  <si>
    <t>Մետաղապլաստե, երկշերտ (4+12+4) ապակեփաթեթով, հինգ խցիկանի պրոֆիլով պատուհանների տեղադ-րում / ներառյալ ապակեփաթեթը, սարքերը, ներկումը /չբացվող/</t>
  </si>
  <si>
    <t>Նախահաշիվ N2-2 Ջերմատեխնիկական աշխատանքներ</t>
  </si>
  <si>
    <t>Պատի կախովի կոնդենսացիոն միակոնտուր կաթսաների տեղադրում 60կՎտ, ներառյալ ծխնելույզը, տուրբո</t>
  </si>
  <si>
    <t>Մատակարարող սանրակ երկտեղանոց Փ108մմ, Լ=0,5մ</t>
  </si>
  <si>
    <t>Հետադարձ սանրակ երկտեղանոց Փ108մմ, Լ=0,5մ</t>
  </si>
  <si>
    <t>Տաք ջրի զտիչ 32մմ</t>
  </si>
  <si>
    <t>Սառը ջրի զտիչ 20մմ</t>
  </si>
  <si>
    <t>Խողովակաշարի անցկացում պողպատե էլեկտրաեռակցված խողովակներից Փ76x3.5մմ</t>
  </si>
  <si>
    <t>Խողովակաշարի անցկացում պոլիպրոպիլենային խողովակներից Փ25 (32x3), PN10, հիդրավլիկ փորձարկումով</t>
  </si>
  <si>
    <t>Խողովակաշարի անցկացում պոլիպրոպիլենային խողովակներից Փ50 (63x5.8), PN10, հիդրավլիկ փորձարկումով</t>
  </si>
  <si>
    <t>Պողպատե խողովակի փորձարկում</t>
  </si>
  <si>
    <t>Պոլիպրոպիլենային խողովակների ձեւավոր մասեր Փ15-50</t>
  </si>
  <si>
    <t>Խողովակների անցումներ մետաղ-պլաստմասա Փ15-50</t>
  </si>
  <si>
    <t>Հետադարձ կափույր Փ50մմ</t>
  </si>
  <si>
    <t>Հետադարձ կափույր Փ25մմ</t>
  </si>
  <si>
    <t>Օդատարի անցկացում պլաստմասե խողովակից Փ100մմ</t>
  </si>
  <si>
    <t>Խողովակաշարի անցկացում պոլիվինիլքլորիդային խողովակներից Փ50մմ</t>
  </si>
  <si>
    <t>Նախահաշիվ N2-3 Գազամատակարարում</t>
  </si>
  <si>
    <t>Գազի հաշվիչներիի տեղադրում G-10, մետաղական արկղով, էլեկտրոնային ճշտիչով /GS-79-06A/</t>
  </si>
  <si>
    <t>Գազատարի միացում գործող ցանցին Փ32մմ</t>
  </si>
  <si>
    <t>Մետաղական պարկուճի տեղադրում Փ100մմ, L=0.7մմ, 1 հատ</t>
  </si>
  <si>
    <t>Արտաքին գազատարի անցկացում, ամբողջ լրակազնով</t>
  </si>
  <si>
    <t>Նախահաշիվ N2-4 Ջրամատակարարում</t>
  </si>
  <si>
    <t>Խողովակաշարի անցկացում պոլիպրոպիլենային խողովակներից Փ20/25x2.3/մմ, հիդրավլիկ փորձարկումով</t>
  </si>
  <si>
    <t>Լվացարանի ծորակի տեղադրում</t>
  </si>
  <si>
    <t>Պոլիպրոպիլենային խողովակների ձեւավոր մասեր Փ20-15մմ</t>
  </si>
  <si>
    <t>Նախահաշիվ N2-5 Կոյուղի</t>
  </si>
  <si>
    <t>Կերամիկական լվացարանի տեղադրում սիֆոնով</t>
  </si>
  <si>
    <t>Կերամիկական զուգարանակոնքի տեղադրում, թեք թողարկով, ցածր տեղակայված բաքով</t>
  </si>
  <si>
    <t>Պատյանի տեղադրում պողպատե խողովակից Փ273x4մմ</t>
  </si>
  <si>
    <t>Նախահաշիվ N2-6 Էլեկտրալուսավորություն</t>
  </si>
  <si>
    <t xml:space="preserve">Ուժային վահան IP54 /ՈՒՎ-4/, չափսը 1200x800x400մմ իր մեջ ներառված՝ </t>
  </si>
  <si>
    <t>Դիֆերենցիալ ավտոմատ անջատիչ 380Վ, 10Ա, ID=30mA</t>
  </si>
  <si>
    <t>Մոդուլային մագնիսական թողարկիչ, ջերմային ռելեով, կառավարման կոճակներով 380Վ, 6Ա</t>
  </si>
  <si>
    <t>Երկբևեռ խրոցակային վարդակ հողանցման հպակով,220Վ, 16Ա</t>
  </si>
  <si>
    <t>Պոլիվինիլքլորիդե այրմանը չնպաստող էլեկտրատեխնիկական գոֆրե խողովակ Փ80մմ</t>
  </si>
  <si>
    <t>Ազդզնշանային պաշտպանիչ ժապավեն 250-3.5</t>
  </si>
  <si>
    <t>II կարգի գրունտների քանդում ձեռքով</t>
  </si>
  <si>
    <t>III կարգի գրունտների քանդում ձեռքով</t>
  </si>
  <si>
    <t>Ավելցուկ գրունտի և ա/բ բեկորների բարձում մեքենայի վրա և տեղափոխում 13կմ</t>
  </si>
  <si>
    <t>ՄԱՆԿԱՊԱՐՏԵԶԻ ԿԱՌՈՒՑՈՒՄ
Նախահաշիվ N3 Արտաքին էլեկտրամատակարարում, 10ԿՎ ստորգետյա մալուխային ցանց</t>
  </si>
  <si>
    <t>АПвБПг 3х70/25-10кВ հատվածքով, ալյումինե ջիղերով, զրահապատված մալուխի անցկացում /խրամուղում/</t>
  </si>
  <si>
    <t>Մալուխի միացնող ագույց /մուֆտա/</t>
  </si>
  <si>
    <t>Մալուխի ծայրերի ամրակցում ջերմանստեցվող</t>
  </si>
  <si>
    <t>Ծայրակալ ալյումինե 70մմ2</t>
  </si>
  <si>
    <t>Պոլիէթիլենային խողովակ ф110մմ</t>
  </si>
  <si>
    <t>Մալուխի ծածկում աղյուսով</t>
  </si>
  <si>
    <t>Աղյուս</t>
  </si>
  <si>
    <t>Առաջացած շին. աղբի հավաքում, բարձում ա/ինքնաթափերի վրա եւ տեղափոխում 13կմ</t>
  </si>
  <si>
    <t xml:space="preserve">Ձեռքով մշակված գրունտի բարձում ա/ինքնաթափերի վրա </t>
  </si>
  <si>
    <t>Մշակված գրունտի տեղափոխում 13կմ /բերում ետլիցքի համար/</t>
  </si>
  <si>
    <t>Գրունտի ետլիցք բուլդոզերով /բերովի/</t>
  </si>
  <si>
    <t>Միանվագ ստանդարտ միացման վճար 10ԿՎ ցանցին,250ԿՎԱ հզորություն ապահովերու համար, հիմք՝ ՀՀ հանրային ծառայությունները կարգավորող հանձնաժողով 1 մարտի 2023 թվականի N 60-Ն որոշում
/հիմնական էլ. սնուցում/</t>
  </si>
  <si>
    <t>Միանվագ ստանդարտ միացման վճար 10ԿՎ ցանցին,250ԿՎԱ հզորություն ապահովերու համար, հիմք՝ ՀՀ հանրային ծառայությունները կարգավորող հանձնաժողով 1 մարտի 2023 թվականի N 60-Ն որոշում
/pahwustajin էլ. սնուցում/</t>
  </si>
  <si>
    <t>Նախահաշիվ N4 Արտաքին էլեկտրամատակարարում, 0.4ԿՎ ստորգետյա մալուխային ցանց</t>
  </si>
  <si>
    <t>Կրպակային տիպի տրանսֆորմատորային ենթակայան մալուխային ներանցումով և ելքով,փակուղային, ТМГ-250 տրանսֆորմատորով, 10/6//0,4կՎ լարման,250կՎԱ հզորության, համալրված անհրաժեշտ 10կվ և 0.4կվ պանելներով և սարքավորումներով, ներառյալ հսկող- չափող սարքեր, և էլ. եռաֆազ հաշվիչ տեղադրված առանձին արկղում, КТП-К-250-10/6//0.4-T-К/К-УХЛ1</t>
  </si>
  <si>
    <t>Ավտոմատ անջատիչ 380Վ, 250Ա, տեղադրված ԼՏԵ-ի 0.4կվ ցածր լարման  խցում</t>
  </si>
  <si>
    <t>Հիմքային բլոկերի տեղադրում ФБС-20,4,6</t>
  </si>
  <si>
    <t>AВБбШв-1ԿՎ 4x150մմ2 հատվածքով, ալյումինե ջիղերով, զրահապատված մալուխի անցկացում</t>
  </si>
  <si>
    <t>Ծայրակալ ալյումինե 150մմ2</t>
  </si>
  <si>
    <t>Ազդզնշանային պաշտպանիչ ժապավեն 125-3.5</t>
  </si>
  <si>
    <t>III կարգի գրունտի տոփանում ենթակայանի հիմքի տակ</t>
  </si>
  <si>
    <t>Ավազա-կոպճային խառնորդ</t>
  </si>
  <si>
    <t>Պողպատ անկյունային L50x50x5մմ, L=2.5մ</t>
  </si>
  <si>
    <t>Պողպատ շերտավոր —40x5մմ</t>
  </si>
  <si>
    <t xml:space="preserve">Խրամուղու հետլիցք և տոփանում մշակված փափուկ գրունտից </t>
  </si>
  <si>
    <t>Ավելցուկ գրունտի բարձում ա/ինքնաթափերի վրա եւ տեղափոխում 13կմ</t>
  </si>
  <si>
    <t>ԼՏԵ -ի թողարկում և 
կարգաբերում</t>
  </si>
  <si>
    <t>Նախահաշիվ N5 Տարածքի արտաքին լուսավորություն</t>
  </si>
  <si>
    <t>Հենասյան կանգնակ, պողպատե խողովակ Ф108x4, L=6.8մ</t>
  </si>
  <si>
    <t xml:space="preserve">Արտաքին լուսավորման ինքնավառ LED  լուսատու 90Վտ, U/նոմ =10....15V, 5000K, լուսային հոսքը 8100Լմ, IP 65 , -300/........+500/, լուսավորվածության կարգավորում ներկառուցված շարժման տվիչի միջոցով LifePO/4 կուտակիչ մարտկոց `12V  153.6 Վտժ ունակությամբ, 40 Վտ գումարային պիկային հզորությամբ ֆոտովոլտային բջիջներով, աշխատանքային ժամերը 100 000ժամ </t>
  </si>
  <si>
    <t>Մետաղական բարձակ սարքավորումների և լուսատուի ամրեցման համար</t>
  </si>
  <si>
    <t>Մետաղական հենասյուների  ներկում հակակոռոզիոն ներկով 2 շերտ /միայն նյութերի արժեքը/</t>
  </si>
  <si>
    <t>Ներդիր մետաղական թիթեղից 200x200x8մմ</t>
  </si>
  <si>
    <t>Ճկուն պոլիէթիլենային խողովակ Փ20մմ</t>
  </si>
  <si>
    <t>Հենասյուների հիմքերի բետոնացում B20 դասի բետոնով</t>
  </si>
  <si>
    <t>II կարգի գրունտների քանդում հենասյան տակ</t>
  </si>
  <si>
    <t>III կարգի գրունտների քանդում հենասյան տակ</t>
  </si>
  <si>
    <t>II կարգի գրունտների քանդում հողանցման համար</t>
  </si>
  <si>
    <t>III կարգի գրունտների քանդում հողանցման համար</t>
  </si>
  <si>
    <t>Գրունտի հետլիցք տոփանումով</t>
  </si>
  <si>
    <t>Նախահաշիվ N6 Արևային ֆոտովոլտային համակարգ</t>
  </si>
  <si>
    <t>Հաստատուն հոսանքի հալվող ներդիրով ապահովիչներ1Ա</t>
  </si>
  <si>
    <t>Հաստատունհոսանքի իմպուլսային գերլարվածությունների պաշտպանիչ սարք (SPD) 2P DC</t>
  </si>
  <si>
    <t>Մալուխ պղնձե ПВ 1x 4մմ2</t>
  </si>
  <si>
    <t>Նախահաշիվ N7 Ոռոգման պոմպակայանի էլեկտրամատակարարում</t>
  </si>
  <si>
    <t>Ուժային վահան IP63 տարբերակի,
հաղորդաձողերով,չափսը 400x400x300մմ իր մեջ ներառված՝</t>
  </si>
  <si>
    <t>Մագնիսական թողարկիչ, ջերմային ռելեով, կառավարման կոճակներով 220Վ, 25Ա</t>
  </si>
  <si>
    <t>ВВГнг-LS 3x4մմ2 հատվածքով, պղնձե ջիղերով, մեկուսացված մալուխի անցկացում</t>
  </si>
  <si>
    <t>Պոլիվինիլքլորիդե այրմանը չնպաստող էլեկտրատեխնիկական գոֆրե խողովակ ф110մմ</t>
  </si>
  <si>
    <t>Նախահաշիվ N8 Արտաքին ջրամատակարարման ցանց</t>
  </si>
  <si>
    <t>Ասֆալտի ծածկույթի կտրում</t>
  </si>
  <si>
    <t>Առաջացած շին. աղբի հավաքում, բարձում եւ տեղափոխում մինչեւ 13կմ</t>
  </si>
  <si>
    <t>IV կարգի գրունտի մշակում էքսկավատորով ա/ինքնաթափերի վրա բարձելով</t>
  </si>
  <si>
    <t>V կարգի գրունտի մշակում ձեռքով</t>
  </si>
  <si>
    <t xml:space="preserve">Ձեռքով մշակված V կարգի գրունտի բարձում ա/ինքնաթափերի վրա </t>
  </si>
  <si>
    <t>Խրամուղու ետլիցք ավազով</t>
  </si>
  <si>
    <t>Խողովակաշարի անցկացում պողպատե էլեկտրաեռակցված խողովակներից Փ108x4մմ, իիդրավլիկ փորձարկումով</t>
  </si>
  <si>
    <t>Խողովակաշարի անցկացում պողպատե էլեկտրաեռակցված խողովակներից Փ57x3.5մմ, իիդրավլիկ փորձարկումով</t>
  </si>
  <si>
    <t>Խողովակաշարի անցկացում պոլիէթիլենային խողովակներից Փ63 PN1ՄՊա, հիդրավլիկ փորձարկումով</t>
  </si>
  <si>
    <t>Խողովակաշարի անցկացում պոլիէթիլենային խողովակներից Փ25 PN1ՄՊա, հիդրավլիկ փորձարկումով</t>
  </si>
  <si>
    <t>Սողնակների տեղադրում Փ50մմ, PN=1.6ՄՊա</t>
  </si>
  <si>
    <t>Ջրաչափի տեղադրում Փ50մմ</t>
  </si>
  <si>
    <t>Ֆիլտր Փ50մմ</t>
  </si>
  <si>
    <t>Պատյանի տեղադրում պողպատե խողովակից Փ219x5մմ</t>
  </si>
  <si>
    <t>Պատյանի նորմալ հակակոռոզիոն մեկուսացում Փ219</t>
  </si>
  <si>
    <t>Միացում գոյություն ունեցող ջրագծին</t>
  </si>
  <si>
    <t>Նախահաշիվ N9 Ոռոգման համակարգ</t>
  </si>
  <si>
    <t>Մշակված գրունտի բարձում ա/ինքնաթափերի վրա եւ տեղափոխում 13կմ</t>
  </si>
  <si>
    <t>Ե/բ միաձույլ սալի պատրաստում B15; W6 դասի բետոնից</t>
  </si>
  <si>
    <t>Ներդիր էլեմենտների տեղադրում</t>
  </si>
  <si>
    <t>Թերթապողպատ —5x200x200մմ</t>
  </si>
  <si>
    <t>Ամրան Փ14A500c</t>
  </si>
  <si>
    <t>Արտաքին պատման մետաղական հիմնակմախքի պատրաստում</t>
  </si>
  <si>
    <t>Քառակուսի կտրվածքի խողովակ □60x60x4մմ</t>
  </si>
  <si>
    <t>Քառակուսի կտրվածքի խողովակ □60x60x2մմ</t>
  </si>
  <si>
    <t>Թերթապողպատ t=5մմ</t>
  </si>
  <si>
    <t>Պատերի իրականացում գունավոր ծալքաթիթեղից ԿՊ 8 - 0.5մմ</t>
  </si>
  <si>
    <t>Տանիքածածկի իրականացում գունավոր ծալքաթիթեղից ԿՊ 21 - 0.5մմ</t>
  </si>
  <si>
    <t>Ինքնապարուրակող պտուտակներ</t>
  </si>
  <si>
    <t>Մետաղական դռան տեղադրում</t>
  </si>
  <si>
    <t>Քառակուսի կտրվածքի խողովակ □40x40x2մմ</t>
  </si>
  <si>
    <t>Կողպեք</t>
  </si>
  <si>
    <t>Հեղույս եւ մանեկ</t>
  </si>
  <si>
    <t>Տեխնոլոգիական մաս
Գլխային հանգույց</t>
  </si>
  <si>
    <t>Կենտրոնախույս պոմպ Q=9 մ3/ժ, H=35մ</t>
  </si>
  <si>
    <t>Ջրի պոլիէթիլենե գլանաձևբաքի տեղադրում, V=10մ3</t>
  </si>
  <si>
    <t>Ջրի փական լողանային կարգավորվող, ներառյալ գնդակը</t>
  </si>
  <si>
    <t>Պարարտացման պոլիէթիլենե բաք –200 լ</t>
  </si>
  <si>
    <t>Փական Butterfly, 2"</t>
  </si>
  <si>
    <t>Ֆլանեցային կցամաս (63x2")</t>
  </si>
  <si>
    <t>Կցամաս պարուրակային (63x2"Մ)</t>
  </si>
  <si>
    <t>Անկյուն (63x63)</t>
  </si>
  <si>
    <t>Սկավառակային ֆիլտր 2” (150 mesh մաքրման)</t>
  </si>
  <si>
    <t>Անկյուն պարուրակով (63x2"Ֆ)</t>
  </si>
  <si>
    <t>Խամութ անցում (63x1"Ֆ)</t>
  </si>
  <si>
    <t>Կցամաս պարուրակային (1"Մx1"Մ)</t>
  </si>
  <si>
    <t>Փական 1"ՖՖ</t>
  </si>
  <si>
    <t>Փական 2"ՖՖ</t>
  </si>
  <si>
    <t>Մանոմետր 10 bar</t>
  </si>
  <si>
    <t>Օդահան (վանտուզ) 1"</t>
  </si>
  <si>
    <t>Կցամաս պարուրակային (32x1"Մ)</t>
  </si>
  <si>
    <t>Անկյուն պարուրակով (32x1"Մ)</t>
  </si>
  <si>
    <t>Ինժեկտոր 1"</t>
  </si>
  <si>
    <t>Եռաբաշխիչ (63x63x63)</t>
  </si>
  <si>
    <t>Եռաբաշխիչ պարուրակով (63x2"Ֆx63)</t>
  </si>
  <si>
    <t>Եռաբաշխիչ (63x40x63)</t>
  </si>
  <si>
    <t>Խցան (63)</t>
  </si>
  <si>
    <t>Կաթիլային ոռոգման համակարգ</t>
  </si>
  <si>
    <t>Խողովակաշարի անցկացում պոլիէթիլենային խողովակներից Փ40մմ, 10 մթն, հիդրավլիկ փորձարկումով</t>
  </si>
  <si>
    <t>Խողովակաշարի անցկացում պոլիէթիլենային խողովակներից Փ16մմ, 8 մթն, հիդրավլիկ փորձարկումով</t>
  </si>
  <si>
    <t>Պոլիէթիլենային ոռոգման խողովակներ 16 մմ տրամագծով, 0.4 մ հեռավորությամբ ներդրված կաթոցիկներով, 2.4 լ/ժամ ջրի ծախսով</t>
  </si>
  <si>
    <t>Անկյուն (40x40)</t>
  </si>
  <si>
    <t>Խցան (40)</t>
  </si>
  <si>
    <t>Խամութ անցում (40x1/2"Ֆ)</t>
  </si>
  <si>
    <t>Կցամաս շտուցեր (16x1/2"Մ)</t>
  </si>
  <si>
    <t>Կցամաս շտուցեր (16x16)</t>
  </si>
  <si>
    <t>Եռաբաշխիչ (16x16x16)</t>
  </si>
  <si>
    <t>Խցան (16)</t>
  </si>
  <si>
    <t>Խցան կրկնօղ (16)</t>
  </si>
  <si>
    <t>Անկյուն (16x16)</t>
  </si>
  <si>
    <t>ՊԷ սեղմիչ ցցեր (16)</t>
  </si>
  <si>
    <t>Անձրեւացման ոռոգման համակարգ</t>
  </si>
  <si>
    <t>Խողովակաշարի անցկացում պոլիէթիլենային խողովակներից Փ63մմ, 8 մթն, հիդրավլիկ փորձարկումով</t>
  </si>
  <si>
    <t>Ռոտորային անձրևացման ապարատ MP-2000</t>
  </si>
  <si>
    <t>Կցամաս փոխակերպիչ 63x40</t>
  </si>
  <si>
    <t>Խամութ անցում (40x1/2"Ֆ), կցամաս պարուրակային (1.2՞Մx1.2՞Մ)</t>
  </si>
  <si>
    <t>Եռաբաշխիչ (40x40x40)</t>
  </si>
  <si>
    <t>Նախահաշիվ N10 Արտաքին կոյուղու ցանց</t>
  </si>
  <si>
    <t>Ավելորդ գրունտի տեղափոխում մինչեւ 13կմ</t>
  </si>
  <si>
    <t>Կոյուղու դիտահորերի պատրասում ե/բ հավ. էլեմենտներից Փ1.0մ, H=0.90մ - 5 հատ, H=1.2մ - 2 հատ,  H=1.5մ - 3 հատ,  H=2.4մ - 1 հատ,  H=2.7մ - 1 հատ</t>
  </si>
  <si>
    <t>Բետոն B15 /առվակների համար/</t>
  </si>
  <si>
    <t>Միացում գոյություն ունեցող դիտահորին</t>
  </si>
  <si>
    <t>Նախահաշիվ N11 Արևային տաք ջրամատակարարման համակարգ</t>
  </si>
  <si>
    <t>Արևային վակուումային կոլեկտոր, 25 խողովակ/HEAT PIPE/ 300 լ բաքով</t>
  </si>
  <si>
    <t>Բաք 300լ, էլ.ջեռուցիչով 1.5 կՎտ</t>
  </si>
  <si>
    <t>Նախահաշիվ N12 Ջերմացանց</t>
  </si>
  <si>
    <t>II կարգի գրունտի մշակում էքսկավատորով կողալիցքով</t>
  </si>
  <si>
    <t>Փխրեցված կարգի գրունտի մշակում ձեռքով /հատակի հարթեցում/</t>
  </si>
  <si>
    <t>Ավազի նախապատրաստական շերտի իրականացում մայրուղու տակ</t>
  </si>
  <si>
    <t>Մայրուղու իրականացում հավաքովի ե/բ տաշտակներից եւ ծածկի սալերից, բիտումով մեկուսացնելով</t>
  </si>
  <si>
    <t>Մայրուղու ե/բ տաշտակների արժեքը տակներ ЛУ4-8 /1 հատ/</t>
  </si>
  <si>
    <t>Մայրուղու ե/բ տաշտակների արժեքը Л4-8 /5 հատ/</t>
  </si>
  <si>
    <t>Մայրուղու ե/բ տաշտակների արժեքը Л4д-8 /5 հատ/</t>
  </si>
  <si>
    <t>Մայրուղու ե/բ ծածկի սալերի արժեքը П5-8 /6 հատ/</t>
  </si>
  <si>
    <t>Մայրուղու ե/բ ծածկի սալերի արժեքը П5д-8 /11 հատ/</t>
  </si>
  <si>
    <t>Դիտահորի բետոնե հիմքի պատրաստում B15 դասի բետոնից</t>
  </si>
  <si>
    <t>Դիտահորի բետոնե պատերի պատրաստում B15 դասի բետոնից</t>
  </si>
  <si>
    <t>Դիտահորի ե/բ ծածկի տեղադրում ПО-1</t>
  </si>
  <si>
    <t>ե/բ ծածկի արժեքը ПО-1</t>
  </si>
  <si>
    <t>Դիտահորի մետաղական բարավորների տեղադրում L125x80x10մմ անկյունակներից /5.2մ/</t>
  </si>
  <si>
    <t>Թուջե մտոց</t>
  </si>
  <si>
    <t>Հենարանային բարձիկներ խողովակների տակ ОП-2 /20 հատ/</t>
  </si>
  <si>
    <t>Շարժական հենարանների խողովակների տակ</t>
  </si>
  <si>
    <t>Անշարժ հենարանների խողովակների տակ /N10 շվելերներից/</t>
  </si>
  <si>
    <t>Խողովակաշարի անցկացում պողպատե ցինկապատ խողովակներից Փ76x3.5մմ, հիդրավլիկ փորձարկումով</t>
  </si>
  <si>
    <t>Արտաթողման ծորակներ դիտահորում Փ25մմ</t>
  </si>
  <si>
    <t>Խողովակների հակակոռոզիոն ներկում 2 շերտ</t>
  </si>
  <si>
    <t>Դիտահորի սվաղում ցեմենտ-ավազային շաղախով, ցերեզիտով</t>
  </si>
  <si>
    <t>Նախահաշիվ N13 Բարեկարգում</t>
  </si>
  <si>
    <t>IV կարգի գրունտի մշակում հանույթում բուլդոզերով, տեղափոխելով լիցք մինչեւ 100մ</t>
  </si>
  <si>
    <t>Փխրեցված գրունտի տեղափոխում 13կմ</t>
  </si>
  <si>
    <t>Պահուստում գրունտի մշակում էքսկավատորով ա/ինքնաթափերի վրա բարձելով եւ հետ բերում</t>
  </si>
  <si>
    <t>Փափուկ գրունտի մշակում, պահուստում, էքսկավատորով ա/ինքնաթափերի վրա բարձելով</t>
  </si>
  <si>
    <t>Մշակված գրունտի տեղափոխում 13կմ բերում</t>
  </si>
  <si>
    <t>II կարգի գրունտի մշակում հանույթում բուլդոզերով, տեղափոխելով լիցք մինչեւ 100մ</t>
  </si>
  <si>
    <t>Բերված գրունտի մշակում բուլդոզերով, տեղափոխելով լիցք մինչեւ 50մ</t>
  </si>
  <si>
    <t>20-40մմ խոշորության խճի տոփանած շերտի իրակնացում, 100մմ հաստությամբ</t>
  </si>
  <si>
    <t>0-10մմ խոշորության կոպճավազային տոփանած շերտի իրակնացում, 100մմ հաստությամբ</t>
  </si>
  <si>
    <t>Հիմնատակի պատրաստում B12.5 դասի բետոնից, ռետինե ծածկույթի տակ, 70մմ հաստությամբ</t>
  </si>
  <si>
    <t>Ամրանային ցանց Bp-I, Փ4մմ, 150x150մմ բջիջներով</t>
  </si>
  <si>
    <t>Բարձրորակ լցնովի ռետինե ծածկույթի իրականացում 20մմ բարձրությամբ շերտավոր /10մմ - սեւ ռետին, 10մմ - գունավոր/ ըստ նախագծի</t>
  </si>
  <si>
    <t>Բուսահողի մշակում էքսկավատորով ա/ինքնաթափերի վրա բարձելով եւ տեղփոխում 100մ, հետ բերում պահուստից</t>
  </si>
  <si>
    <t>Բուսահողի մշակում էքսկավատորով ա/ինքնաթափերի վրա բարձելով /պակասող ծավալը/</t>
  </si>
  <si>
    <t>Մշակված բուսահողի տեղափոխում 13կմ /բերում/</t>
  </si>
  <si>
    <t>Կանաչապատման տարածքի հարթեցում, քարերի առանձնացնումով</t>
  </si>
  <si>
    <t>Առանձնացված քարերի հավաքում, բարձում եւ տեղափոխում մինչեւ 13կմ</t>
  </si>
  <si>
    <t>Նախապատրաստում սիզամարգ ցանելու համար, բուսահողի, խարամի, կենսահումուս ավելացմամբ, մեխանիկական եղանակով</t>
  </si>
  <si>
    <t>Խարամի արժեքը</t>
  </si>
  <si>
    <t>Կենսահումուսի արժեքը</t>
  </si>
  <si>
    <t>Փոսերի պատրաստում ծառերի եւ թփերի տնկման համար, բուսահողի ավելացումով</t>
  </si>
  <si>
    <t>Եղևնի արծաթափայլ, 120-140սմ</t>
  </si>
  <si>
    <t>Ռոբինիա կեղծակացիա գնդաձև, 150-180սմ</t>
  </si>
  <si>
    <t>Հացենի, 150սմ</t>
  </si>
  <si>
    <t>Ծիրանենի, 150սմ</t>
  </si>
  <si>
    <t>Դեղձենի, 150սմ</t>
  </si>
  <si>
    <t>Խնձորենի, 150սմ</t>
  </si>
  <si>
    <t>Կեռասենի, 150սմ</t>
  </si>
  <si>
    <t>Թփերի տնկում</t>
  </si>
  <si>
    <t>Դեկորատիվ և մագլցող թփեր, թփուտներ, բազմամյա ծաղիկներ, ըստ նախագծի</t>
  </si>
  <si>
    <t>Քառակուսի կտրվածքի խողովակ □20x20x2մմ /Եվր. ստ. DIN 2395/</t>
  </si>
  <si>
    <t>Բետոն B12.5 /կանգնալների բետոնացման համար/</t>
  </si>
  <si>
    <t>Մետաղական դարպասների տեղադրում</t>
  </si>
  <si>
    <t>Քառակուսի կտրվածքի խողովակ □60x40x3մմ</t>
  </si>
  <si>
    <t>Ցանկապանի, դարպասների եւ դռնակի յուղաներկում</t>
  </si>
  <si>
    <t>Հովարներ</t>
  </si>
  <si>
    <t>Գոյություն ունեցող պարիսպ</t>
  </si>
  <si>
    <t>Տարածքում սահմանագծով գոյություն ունեցող քարից պարիսպի սվաղում ցեմենտավազային շաղախով, 3Bp-I 100x100մմ քայլով ցանցի վրա</t>
  </si>
  <si>
    <t>Սվաղած մակերեսների ներկում ճակատային ներկով, ծեփամածկումով</t>
  </si>
  <si>
    <t>Նախահաշիվ N14 խաղահրապարակի կահավորում</t>
  </si>
  <si>
    <t>Նստարան /ըստ նախագծի/</t>
  </si>
  <si>
    <t>Զսպանակավոր ճոճանակ /ըստ նախագծի/</t>
  </si>
  <si>
    <t>Ճոճանակ պլաստիկ նստատեղով /ըստ նախագծի/</t>
  </si>
  <si>
    <t>Շղթաներով ճոճանակ /ըստ նախագծի/</t>
  </si>
  <si>
    <t>Մեծ սահարան IV /ըստ նախագծի/</t>
  </si>
  <si>
    <t>Սահարան II /ըստ նախագծի/</t>
  </si>
  <si>
    <t>Փոքրիկ մարզիկ /ըստ նախագծի/</t>
  </si>
  <si>
    <t>Փոքրիկ տարզան /ըստ նախագծի/</t>
  </si>
  <si>
    <t>Նախահաշիվ N15 Քանդման աշխատանքներ</t>
  </si>
  <si>
    <t>30մx17մ չափերի եվ 7մ բարձրության քարից շենքի քանդում</t>
  </si>
  <si>
    <t>Հիմքերի փխրեցում հիդրավլիկ մուրճով /մասամբ/, ստանալով էքսկավատորի աշխատանքի համար պիտանի բեկորների չափեր</t>
  </si>
  <si>
    <t>Փխրեցված բեկորների բարձում էքսկավատորով ա/ինքնաթափերի վրա եւ տեղափոխում 13կմ</t>
  </si>
  <si>
    <t>Գոյություն ունեցող մետաղական ցանկապատի ապամոնտաժում, բարձրությունը 1,5մ</t>
  </si>
  <si>
    <t>Ցանկապատի բարձում և տեղափոխում /հանձնում պատվիրատուին/</t>
  </si>
  <si>
    <t>Ցանկապատի բետոնից հենապատ–հիմքերի փխրեցում հիդրավլիկ մուրճով /մասամբ/, ստանալով էքսկավատորի աշխատանքի համար պիտանի բեկորների չափեր</t>
  </si>
  <si>
    <t>Ասֆալտաբետոնե ծածկույթի քանդում /2060մ2/</t>
  </si>
  <si>
    <t>Քանդված ասֆալտի բարձում էքսկավատորով ա/ինքնաթափերի վրա եւ տեղափոխում 13կմ</t>
  </si>
  <si>
    <t>Մետաղական մանկական խաղասարքերի և հովածածքերի քանդում</t>
  </si>
  <si>
    <t>Խաղասարքերի և հովածածքերի բարձում և տեղափոխում /հանձնում պատվիրատուին/</t>
  </si>
  <si>
    <t>200մմx500(h)մմ չափի բետոնից հիմքերի փխրեցում հիդրավլիկ մուրճով /մասամբ/, ստանալով էքսկավատորի աշխատանքի համար պիտանի բեկորների չափեր</t>
  </si>
  <si>
    <t>Տարածքում բետոնից եզրաքարերի քանդում</t>
  </si>
  <si>
    <t>Առաջացած շին աղբի բարձում ավտոինքնաթափերի վրա եւ տեղափոխում 13կմ</t>
  </si>
  <si>
    <t>Չափման միավորը</t>
  </si>
  <si>
    <t>Ծավալը</t>
  </si>
  <si>
    <t>Ընդհանուր արժեքը
/հազ. դրամ/</t>
  </si>
  <si>
    <t>միավորի  արժեքը /հազ. դր./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</si>
</sst>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#,##0.000_);\(#,##0.000\)"/>
  </numFmts>
  <fonts count="11" x14ac:knownFonts="1">
    <font>
      <sz val="10"/>
      <name val="Arial"/>
      <charset val="204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auto="1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auto="1"/>
      </right>
      <top style="hair">
        <color indexed="8"/>
      </top>
      <bottom/>
      <diagonal/>
    </border>
    <border>
      <left style="hair">
        <color indexed="8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</borders>
  <cellStyleXfs count="8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9" fillId="0" borderId="0" applyFont="0" applyFill="0" applyBorder="0" applyAlignment="0" applyProtection="0"/>
  </cellStyleXfs>
  <cellXfs count="131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2" applyFont="1"/>
    <xf numFmtId="0" fontId="4" fillId="0" borderId="1" xfId="0" applyFont="1" applyBorder="1" applyAlignment="1">
      <alignment horizontal="center" vertical="center" wrapText="1"/>
    </xf>
    <xf numFmtId="43" fontId="4" fillId="0" borderId="0" xfId="7" applyFont="1" applyAlignment="1">
      <alignment horizontal="right" vertical="center"/>
    </xf>
    <xf numFmtId="43" fontId="1" fillId="0" borderId="0" xfId="7" applyFont="1" applyAlignment="1">
      <alignment horizontal="right" vertical="center"/>
    </xf>
    <xf numFmtId="43" fontId="4" fillId="0" borderId="1" xfId="7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0" xfId="7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/>
    </xf>
    <xf numFmtId="165" fontId="1" fillId="0" borderId="0" xfId="2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5" fontId="1" fillId="0" borderId="12" xfId="0" applyNumberFormat="1" applyFont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0" fontId="1" fillId="0" borderId="7" xfId="2" applyFont="1" applyBorder="1" applyAlignment="1">
      <alignment vertical="center"/>
    </xf>
    <xf numFmtId="0" fontId="1" fillId="0" borderId="7" xfId="2" applyFont="1" applyBorder="1" applyAlignment="1">
      <alignment vertical="center" wrapText="1"/>
    </xf>
    <xf numFmtId="165" fontId="1" fillId="2" borderId="1" xfId="7" applyNumberFormat="1" applyFont="1" applyFill="1" applyBorder="1" applyAlignment="1">
      <alignment vertical="center"/>
    </xf>
    <xf numFmtId="0" fontId="1" fillId="0" borderId="2" xfId="2" applyFont="1" applyBorder="1" applyAlignment="1">
      <alignment vertical="center" wrapText="1"/>
    </xf>
    <xf numFmtId="0" fontId="5" fillId="0" borderId="2" xfId="2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15" xfId="2" applyFont="1" applyBorder="1" applyAlignment="1">
      <alignment vertical="center" wrapText="1"/>
    </xf>
    <xf numFmtId="0" fontId="1" fillId="0" borderId="17" xfId="2" applyFont="1" applyBorder="1" applyAlignment="1">
      <alignment vertical="center" wrapText="1"/>
    </xf>
    <xf numFmtId="0" fontId="1" fillId="0" borderId="12" xfId="2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7" xfId="2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1" fillId="0" borderId="13" xfId="2" applyFont="1" applyBorder="1" applyAlignment="1">
      <alignment vertical="center"/>
    </xf>
    <xf numFmtId="0" fontId="1" fillId="0" borderId="5" xfId="2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" fillId="0" borderId="21" xfId="2" applyFont="1" applyBorder="1" applyAlignment="1">
      <alignment vertical="center" wrapText="1"/>
    </xf>
    <xf numFmtId="0" fontId="5" fillId="0" borderId="20" xfId="2" applyFont="1" applyBorder="1" applyAlignment="1">
      <alignment vertical="center" wrapText="1"/>
    </xf>
    <xf numFmtId="0" fontId="1" fillId="0" borderId="12" xfId="2" applyFont="1" applyBorder="1" applyAlignment="1">
      <alignment vertical="center" wrapText="1"/>
    </xf>
    <xf numFmtId="0" fontId="1" fillId="0" borderId="13" xfId="2" applyFont="1" applyBorder="1" applyAlignment="1">
      <alignment vertical="center" wrapText="1"/>
    </xf>
    <xf numFmtId="0" fontId="5" fillId="0" borderId="12" xfId="2" applyFont="1" applyBorder="1" applyAlignment="1">
      <alignment vertical="center" wrapText="1"/>
    </xf>
    <xf numFmtId="0" fontId="1" fillId="0" borderId="20" xfId="2" applyFont="1" applyBorder="1" applyAlignment="1">
      <alignment vertical="center" wrapText="1"/>
    </xf>
    <xf numFmtId="0" fontId="1" fillId="0" borderId="8" xfId="2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0" borderId="23" xfId="2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2" xfId="6" applyFont="1" applyBorder="1" applyAlignment="1">
      <alignment vertical="center" wrapText="1"/>
    </xf>
    <xf numFmtId="0" fontId="1" fillId="0" borderId="7" xfId="6" applyFont="1" applyBorder="1" applyAlignment="1">
      <alignment vertical="center"/>
    </xf>
    <xf numFmtId="0" fontId="1" fillId="0" borderId="19" xfId="2" applyFont="1" applyBorder="1" applyAlignment="1">
      <alignment vertical="center" wrapText="1"/>
    </xf>
    <xf numFmtId="0" fontId="5" fillId="0" borderId="13" xfId="2" applyFont="1" applyBorder="1" applyAlignment="1">
      <alignment vertical="center" wrapText="1"/>
    </xf>
    <xf numFmtId="0" fontId="1" fillId="0" borderId="23" xfId="2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5" xfId="2" applyFont="1" applyBorder="1" applyAlignment="1">
      <alignment vertical="center"/>
    </xf>
    <xf numFmtId="0" fontId="1" fillId="0" borderId="18" xfId="2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1" fillId="0" borderId="11" xfId="2" applyFont="1" applyBorder="1" applyAlignment="1">
      <alignment vertical="center" wrapText="1"/>
    </xf>
    <xf numFmtId="0" fontId="1" fillId="0" borderId="16" xfId="2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24" xfId="0" applyFont="1" applyBorder="1" applyAlignment="1">
      <alignment vertical="center" wrapText="1"/>
    </xf>
    <xf numFmtId="0" fontId="1" fillId="0" borderId="24" xfId="2" applyFont="1" applyBorder="1" applyAlignment="1">
      <alignment vertical="center" wrapText="1"/>
    </xf>
    <xf numFmtId="0" fontId="5" fillId="0" borderId="24" xfId="2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2" applyFont="1" applyBorder="1" applyAlignment="1">
      <alignment vertical="center" wrapText="1"/>
    </xf>
    <xf numFmtId="0" fontId="1" fillId="0" borderId="7" xfId="6" applyFont="1" applyBorder="1" applyAlignment="1">
      <alignment vertical="center" wrapText="1"/>
    </xf>
    <xf numFmtId="0" fontId="5" fillId="0" borderId="18" xfId="2" applyFont="1" applyBorder="1" applyAlignment="1">
      <alignment vertical="center" wrapText="1"/>
    </xf>
    <xf numFmtId="0" fontId="1" fillId="0" borderId="23" xfId="6" applyFont="1" applyBorder="1" applyAlignment="1">
      <alignment vertical="center" wrapText="1"/>
    </xf>
    <xf numFmtId="0" fontId="1" fillId="0" borderId="2" xfId="6" applyFont="1" applyBorder="1" applyAlignment="1">
      <alignment vertical="center"/>
    </xf>
    <xf numFmtId="0" fontId="1" fillId="0" borderId="4" xfId="6" applyFont="1" applyBorder="1" applyAlignment="1">
      <alignment vertical="center"/>
    </xf>
    <xf numFmtId="0" fontId="1" fillId="0" borderId="22" xfId="2" applyFont="1" applyBorder="1" applyAlignment="1">
      <alignment vertical="center" wrapText="1"/>
    </xf>
    <xf numFmtId="0" fontId="1" fillId="0" borderId="8" xfId="2" applyFont="1" applyBorder="1" applyAlignment="1">
      <alignment vertical="center"/>
    </xf>
    <xf numFmtId="0" fontId="1" fillId="0" borderId="7" xfId="1" applyFont="1" applyBorder="1" applyAlignment="1">
      <alignment vertical="center" wrapText="1"/>
    </xf>
    <xf numFmtId="0" fontId="1" fillId="2" borderId="12" xfId="0" applyFont="1" applyFill="1" applyBorder="1" applyAlignment="1">
      <alignment vertical="center"/>
    </xf>
    <xf numFmtId="0" fontId="1" fillId="2" borderId="7" xfId="2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0" borderId="9" xfId="2" applyFont="1" applyBorder="1" applyAlignment="1">
      <alignment vertical="center" wrapText="1"/>
    </xf>
    <xf numFmtId="0" fontId="1" fillId="0" borderId="27" xfId="0" applyFont="1" applyBorder="1" applyAlignment="1">
      <alignment vertical="center"/>
    </xf>
    <xf numFmtId="0" fontId="1" fillId="0" borderId="27" xfId="0" applyFont="1" applyBorder="1" applyAlignment="1">
      <alignment vertical="center" wrapText="1"/>
    </xf>
    <xf numFmtId="0" fontId="1" fillId="0" borderId="27" xfId="2" applyFont="1" applyBorder="1" applyAlignment="1">
      <alignment vertical="center"/>
    </xf>
    <xf numFmtId="165" fontId="1" fillId="0" borderId="27" xfId="0" applyNumberFormat="1" applyFont="1" applyBorder="1" applyAlignment="1">
      <alignment vertical="center"/>
    </xf>
    <xf numFmtId="165" fontId="1" fillId="2" borderId="27" xfId="7" applyNumberFormat="1" applyFont="1" applyFill="1" applyBorder="1" applyAlignment="1">
      <alignment vertical="center"/>
    </xf>
    <xf numFmtId="0" fontId="1" fillId="0" borderId="7" xfId="2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2" applyFont="1" applyBorder="1" applyAlignment="1">
      <alignment horizontal="center" vertical="center"/>
    </xf>
    <xf numFmtId="165" fontId="1" fillId="0" borderId="1" xfId="7" applyNumberFormat="1" applyFont="1" applyFill="1" applyBorder="1" applyAlignment="1">
      <alignment vertical="center"/>
    </xf>
    <xf numFmtId="0" fontId="1" fillId="0" borderId="2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6" xfId="0" applyFont="1" applyBorder="1" applyAlignment="1">
      <alignment vertical="center" wrapText="1"/>
    </xf>
    <xf numFmtId="0" fontId="4" fillId="0" borderId="26" xfId="0" applyFont="1" applyBorder="1" applyAlignment="1">
      <alignment vertical="center"/>
    </xf>
    <xf numFmtId="165" fontId="4" fillId="0" borderId="26" xfId="0" applyNumberFormat="1" applyFont="1" applyBorder="1" applyAlignment="1">
      <alignment vertical="center"/>
    </xf>
    <xf numFmtId="165" fontId="8" fillId="0" borderId="26" xfId="7" applyNumberFormat="1" applyFont="1" applyFill="1" applyBorder="1" applyAlignment="1">
      <alignment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 applyProtection="1">
      <alignment vertical="center" wrapText="1"/>
      <protection locked="0"/>
    </xf>
    <xf numFmtId="0" fontId="1" fillId="0" borderId="26" xfId="0" applyFont="1" applyBorder="1" applyAlignment="1">
      <alignment vertical="center"/>
    </xf>
    <xf numFmtId="165" fontId="1" fillId="0" borderId="26" xfId="0" applyNumberFormat="1" applyFont="1" applyBorder="1" applyAlignment="1">
      <alignment vertical="center"/>
    </xf>
    <xf numFmtId="165" fontId="10" fillId="0" borderId="26" xfId="7" applyNumberFormat="1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/>
    </xf>
    <xf numFmtId="164" fontId="1" fillId="0" borderId="7" xfId="0" applyNumberFormat="1" applyFont="1" applyFill="1" applyBorder="1" applyAlignment="1">
      <alignment vertical="center"/>
    </xf>
    <xf numFmtId="165" fontId="1" fillId="0" borderId="12" xfId="0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horizontal="right"/>
    </xf>
    <xf numFmtId="0" fontId="1" fillId="0" borderId="0" xfId="0" applyFont="1" applyFill="1"/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8">
    <cellStyle name="Comma" xfId="7" builtinId="3"/>
    <cellStyle name="Normal" xfId="0" builtinId="0"/>
    <cellStyle name="Normal 2" xfId="1" xr:uid="{00000000-0005-0000-0000-000002000000}"/>
    <cellStyle name="Normal 2 2" xfId="4" xr:uid="{00000000-0005-0000-0000-000003000000}"/>
    <cellStyle name="Normal 3" xfId="6" xr:uid="{00000000-0005-0000-0000-000004000000}"/>
    <cellStyle name="Normal 3 2 2" xfId="5" xr:uid="{00000000-0005-0000-0000-000005000000}"/>
    <cellStyle name="Normal 4" xfId="3" xr:uid="{00000000-0005-0000-0000-000006000000}"/>
    <cellStyle name="Обычный 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38"/>
  <sheetViews>
    <sheetView showZeros="0" tabSelected="1" zoomScale="120" zoomScaleNormal="120" zoomScaleSheetLayoutView="12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H12" sqref="H12"/>
    </sheetView>
  </sheetViews>
  <sheetFormatPr defaultColWidth="9.109375" defaultRowHeight="10.199999999999999" x14ac:dyDescent="0.2"/>
  <cols>
    <col min="1" max="1" width="3.6640625" style="13" bestFit="1" customWidth="1"/>
    <col min="2" max="2" width="56.33203125" style="21" customWidth="1"/>
    <col min="3" max="3" width="7.5546875" style="13" bestFit="1" customWidth="1"/>
    <col min="4" max="4" width="7.44140625" style="11" bestFit="1" customWidth="1"/>
    <col min="5" max="5" width="8.6640625" style="2" bestFit="1" customWidth="1"/>
    <col min="6" max="6" width="17.5546875" style="6" customWidth="1"/>
    <col min="7" max="16384" width="9.109375" style="2"/>
  </cols>
  <sheetData>
    <row r="1" spans="1:7" s="1" customFormat="1" x14ac:dyDescent="0.2">
      <c r="A1" s="12"/>
      <c r="B1" s="129" t="s">
        <v>427</v>
      </c>
      <c r="C1" s="129"/>
      <c r="D1" s="129"/>
      <c r="E1" s="129"/>
      <c r="F1" s="129"/>
    </row>
    <row r="2" spans="1:7" s="1" customFormat="1" x14ac:dyDescent="0.2">
      <c r="A2" s="18"/>
      <c r="B2" s="129"/>
      <c r="C2" s="129"/>
      <c r="D2" s="129"/>
      <c r="E2" s="129"/>
      <c r="F2" s="129"/>
    </row>
    <row r="3" spans="1:7" s="1" customFormat="1" x14ac:dyDescent="0.2">
      <c r="A3" s="18"/>
      <c r="B3" s="129"/>
      <c r="C3" s="129"/>
      <c r="D3" s="129"/>
      <c r="E3" s="129"/>
      <c r="F3" s="129"/>
    </row>
    <row r="4" spans="1:7" s="1" customFormat="1" x14ac:dyDescent="0.2">
      <c r="A4" s="12"/>
      <c r="B4" s="20"/>
      <c r="C4" s="12"/>
      <c r="D4" s="9"/>
      <c r="F4" s="5"/>
    </row>
    <row r="5" spans="1:7" s="1" customFormat="1" ht="15.6" x14ac:dyDescent="0.2">
      <c r="A5" s="12"/>
      <c r="B5" s="130" t="s">
        <v>15</v>
      </c>
      <c r="C5" s="130"/>
      <c r="D5" s="130"/>
      <c r="E5" s="130"/>
      <c r="F5" s="130"/>
    </row>
    <row r="6" spans="1:7" s="1" customFormat="1" x14ac:dyDescent="0.2">
      <c r="A6" s="12"/>
      <c r="B6" s="20"/>
      <c r="C6" s="12"/>
      <c r="D6" s="9"/>
      <c r="F6" s="5"/>
    </row>
    <row r="7" spans="1:7" s="1" customFormat="1" ht="30.6" x14ac:dyDescent="0.2">
      <c r="A7" s="4" t="s">
        <v>0</v>
      </c>
      <c r="B7" s="4" t="s">
        <v>1</v>
      </c>
      <c r="C7" s="4" t="s">
        <v>1130</v>
      </c>
      <c r="D7" s="10" t="s">
        <v>1131</v>
      </c>
      <c r="E7" s="4" t="s">
        <v>1133</v>
      </c>
      <c r="F7" s="7" t="s">
        <v>1132</v>
      </c>
    </row>
    <row r="8" spans="1:7" s="1" customFormat="1" x14ac:dyDescent="0.2">
      <c r="A8" s="19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7" ht="30.6" x14ac:dyDescent="0.2">
      <c r="A9" s="108"/>
      <c r="B9" s="69" t="s">
        <v>428</v>
      </c>
      <c r="C9" s="35"/>
      <c r="D9" s="70"/>
      <c r="E9" s="23"/>
      <c r="F9" s="26"/>
      <c r="G9" s="15"/>
    </row>
    <row r="10" spans="1:7" ht="20.399999999999999" x14ac:dyDescent="0.2">
      <c r="A10" s="106">
        <v>1</v>
      </c>
      <c r="B10" s="68" t="s">
        <v>429</v>
      </c>
      <c r="C10" s="24" t="s">
        <v>3</v>
      </c>
      <c r="D10" s="24">
        <v>450</v>
      </c>
      <c r="E10" s="22">
        <v>0.42499999999999999</v>
      </c>
      <c r="F10" s="26">
        <f>ROUND(D10*E10,3)</f>
        <v>191.25</v>
      </c>
      <c r="G10" s="15"/>
    </row>
    <row r="11" spans="1:7" s="3" customFormat="1" ht="20.399999999999999" x14ac:dyDescent="0.2">
      <c r="A11" s="106">
        <v>2</v>
      </c>
      <c r="B11" s="42" t="s">
        <v>430</v>
      </c>
      <c r="C11" s="24" t="s">
        <v>3</v>
      </c>
      <c r="D11" s="24">
        <v>966</v>
      </c>
      <c r="E11" s="22">
        <v>0.52200000000000002</v>
      </c>
      <c r="F11" s="26">
        <f t="shared" ref="F11:F74" si="0">ROUND(D11*E11,3)</f>
        <v>504.25200000000001</v>
      </c>
      <c r="G11" s="16"/>
    </row>
    <row r="12" spans="1:7" s="3" customFormat="1" ht="30.6" x14ac:dyDescent="0.2">
      <c r="A12" s="106">
        <v>3</v>
      </c>
      <c r="B12" s="42" t="s">
        <v>431</v>
      </c>
      <c r="C12" s="30" t="s">
        <v>3</v>
      </c>
      <c r="D12" s="31">
        <v>670</v>
      </c>
      <c r="E12" s="22">
        <v>0.85899999999999999</v>
      </c>
      <c r="F12" s="26">
        <f t="shared" si="0"/>
        <v>575.53</v>
      </c>
      <c r="G12" s="16"/>
    </row>
    <row r="13" spans="1:7" s="3" customFormat="1" x14ac:dyDescent="0.2">
      <c r="A13" s="108">
        <v>4</v>
      </c>
      <c r="B13" s="42" t="s">
        <v>432</v>
      </c>
      <c r="C13" s="30" t="s">
        <v>3</v>
      </c>
      <c r="D13" s="24">
        <v>1050</v>
      </c>
      <c r="E13" s="22">
        <v>5.4269999999999996</v>
      </c>
      <c r="F13" s="26">
        <f t="shared" si="0"/>
        <v>5698.35</v>
      </c>
      <c r="G13" s="16"/>
    </row>
    <row r="14" spans="1:7" s="3" customFormat="1" x14ac:dyDescent="0.2">
      <c r="A14" s="108">
        <v>5</v>
      </c>
      <c r="B14" s="37" t="s">
        <v>16</v>
      </c>
      <c r="C14" s="30" t="s">
        <v>3</v>
      </c>
      <c r="D14" s="30">
        <v>1050</v>
      </c>
      <c r="E14" s="22">
        <v>1.1459999999999999</v>
      </c>
      <c r="F14" s="26">
        <f t="shared" si="0"/>
        <v>1203.3</v>
      </c>
      <c r="G14" s="16"/>
    </row>
    <row r="15" spans="1:7" s="3" customFormat="1" x14ac:dyDescent="0.2">
      <c r="A15" s="108">
        <v>6</v>
      </c>
      <c r="B15" s="42" t="s">
        <v>19</v>
      </c>
      <c r="C15" s="30" t="s">
        <v>3</v>
      </c>
      <c r="D15" s="31">
        <v>55</v>
      </c>
      <c r="E15" s="22">
        <v>6.6059999999999999</v>
      </c>
      <c r="F15" s="26">
        <f t="shared" si="0"/>
        <v>363.33</v>
      </c>
      <c r="G15" s="16"/>
    </row>
    <row r="16" spans="1:7" s="3" customFormat="1" x14ac:dyDescent="0.2">
      <c r="A16" s="108">
        <v>7</v>
      </c>
      <c r="B16" s="71" t="s">
        <v>433</v>
      </c>
      <c r="C16" s="30" t="s">
        <v>5</v>
      </c>
      <c r="D16" s="31">
        <v>110</v>
      </c>
      <c r="E16" s="22">
        <v>0.61299999999999999</v>
      </c>
      <c r="F16" s="26">
        <f t="shared" si="0"/>
        <v>67.430000000000007</v>
      </c>
      <c r="G16" s="16"/>
    </row>
    <row r="17" spans="1:7" x14ac:dyDescent="0.2">
      <c r="A17" s="108">
        <v>8</v>
      </c>
      <c r="B17" s="42" t="s">
        <v>434</v>
      </c>
      <c r="C17" s="30" t="s">
        <v>5</v>
      </c>
      <c r="D17" s="30">
        <v>2202</v>
      </c>
      <c r="E17" s="22">
        <v>3.6760000000000002</v>
      </c>
      <c r="F17" s="26">
        <f t="shared" si="0"/>
        <v>8094.5519999999997</v>
      </c>
      <c r="G17" s="15"/>
    </row>
    <row r="18" spans="1:7" ht="20.399999999999999" x14ac:dyDescent="0.2">
      <c r="A18" s="108">
        <v>9</v>
      </c>
      <c r="B18" s="68" t="s">
        <v>435</v>
      </c>
      <c r="C18" s="30" t="s">
        <v>3</v>
      </c>
      <c r="D18" s="24">
        <v>1105</v>
      </c>
      <c r="E18" s="22">
        <v>0.52200000000000002</v>
      </c>
      <c r="F18" s="26">
        <f t="shared" si="0"/>
        <v>576.80999999999995</v>
      </c>
      <c r="G18" s="15"/>
    </row>
    <row r="19" spans="1:7" x14ac:dyDescent="0.2">
      <c r="A19" s="108">
        <v>10</v>
      </c>
      <c r="B19" s="42" t="s">
        <v>13</v>
      </c>
      <c r="C19" s="31" t="s">
        <v>3</v>
      </c>
      <c r="D19" s="31">
        <v>1050</v>
      </c>
      <c r="E19" s="22">
        <v>6.2E-2</v>
      </c>
      <c r="F19" s="26">
        <f t="shared" si="0"/>
        <v>65.099999999999994</v>
      </c>
      <c r="G19" s="15"/>
    </row>
    <row r="20" spans="1:7" x14ac:dyDescent="0.2">
      <c r="A20" s="108">
        <v>11</v>
      </c>
      <c r="B20" s="61" t="s">
        <v>12</v>
      </c>
      <c r="C20" s="31" t="s">
        <v>3</v>
      </c>
      <c r="D20" s="31">
        <v>1050</v>
      </c>
      <c r="E20" s="22">
        <v>0.35399999999999998</v>
      </c>
      <c r="F20" s="26">
        <f t="shared" si="0"/>
        <v>371.7</v>
      </c>
      <c r="G20" s="15"/>
    </row>
    <row r="21" spans="1:7" x14ac:dyDescent="0.2">
      <c r="A21" s="108">
        <v>12</v>
      </c>
      <c r="B21" s="42" t="s">
        <v>14</v>
      </c>
      <c r="C21" s="31" t="s">
        <v>3</v>
      </c>
      <c r="D21" s="31">
        <v>55</v>
      </c>
      <c r="E21" s="22">
        <v>1.5660000000000001</v>
      </c>
      <c r="F21" s="26">
        <f t="shared" si="0"/>
        <v>86.13</v>
      </c>
      <c r="G21" s="15"/>
    </row>
    <row r="22" spans="1:7" x14ac:dyDescent="0.2">
      <c r="A22" s="106"/>
      <c r="B22" s="67" t="s">
        <v>21</v>
      </c>
      <c r="C22" s="24"/>
      <c r="D22" s="24"/>
      <c r="E22" s="22">
        <v>0</v>
      </c>
      <c r="F22" s="26">
        <f t="shared" si="0"/>
        <v>0</v>
      </c>
      <c r="G22" s="15"/>
    </row>
    <row r="23" spans="1:7" x14ac:dyDescent="0.2">
      <c r="A23" s="106">
        <v>1</v>
      </c>
      <c r="B23" s="42" t="s">
        <v>436</v>
      </c>
      <c r="C23" s="30" t="s">
        <v>3</v>
      </c>
      <c r="D23" s="30">
        <v>25.3</v>
      </c>
      <c r="E23" s="22">
        <v>42.607999999999997</v>
      </c>
      <c r="F23" s="26">
        <f t="shared" si="0"/>
        <v>1077.982</v>
      </c>
      <c r="G23" s="15"/>
    </row>
    <row r="24" spans="1:7" x14ac:dyDescent="0.2">
      <c r="A24" s="106">
        <v>2</v>
      </c>
      <c r="B24" s="42" t="s">
        <v>23</v>
      </c>
      <c r="C24" s="31" t="s">
        <v>3</v>
      </c>
      <c r="D24" s="35">
        <v>208.9</v>
      </c>
      <c r="E24" s="22">
        <v>68.597999999999999</v>
      </c>
      <c r="F24" s="26">
        <f t="shared" si="0"/>
        <v>14330.121999999999</v>
      </c>
      <c r="G24" s="15"/>
    </row>
    <row r="25" spans="1:7" x14ac:dyDescent="0.2">
      <c r="A25" s="106">
        <v>3</v>
      </c>
      <c r="B25" s="43" t="s">
        <v>437</v>
      </c>
      <c r="C25" s="24" t="s">
        <v>5</v>
      </c>
      <c r="D25" s="24">
        <v>5.3550000000000004</v>
      </c>
      <c r="E25" s="22">
        <v>368.41199999999998</v>
      </c>
      <c r="F25" s="26">
        <f t="shared" si="0"/>
        <v>1972.846</v>
      </c>
      <c r="G25" s="15"/>
    </row>
    <row r="26" spans="1:7" x14ac:dyDescent="0.2">
      <c r="A26" s="106">
        <v>4</v>
      </c>
      <c r="B26" s="42" t="s">
        <v>438</v>
      </c>
      <c r="C26" s="30" t="s">
        <v>5</v>
      </c>
      <c r="D26" s="24">
        <v>1.454</v>
      </c>
      <c r="E26" s="22">
        <v>410.16</v>
      </c>
      <c r="F26" s="26">
        <f t="shared" si="0"/>
        <v>596.37300000000005</v>
      </c>
      <c r="G26" s="15"/>
    </row>
    <row r="27" spans="1:7" x14ac:dyDescent="0.2">
      <c r="A27" s="106">
        <v>5</v>
      </c>
      <c r="B27" s="42" t="s">
        <v>439</v>
      </c>
      <c r="C27" s="30" t="s">
        <v>5</v>
      </c>
      <c r="D27" s="24">
        <v>5.96</v>
      </c>
      <c r="E27" s="22">
        <v>410.16</v>
      </c>
      <c r="F27" s="26">
        <f t="shared" si="0"/>
        <v>2444.5540000000001</v>
      </c>
      <c r="G27" s="15"/>
    </row>
    <row r="28" spans="1:7" ht="20.399999999999999" x14ac:dyDescent="0.2">
      <c r="A28" s="106">
        <v>6</v>
      </c>
      <c r="B28" s="42" t="s">
        <v>24</v>
      </c>
      <c r="C28" s="31" t="s">
        <v>3</v>
      </c>
      <c r="D28" s="35">
        <v>3.9</v>
      </c>
      <c r="E28" s="22">
        <v>68.597999999999999</v>
      </c>
      <c r="F28" s="26">
        <f t="shared" si="0"/>
        <v>267.53199999999998</v>
      </c>
      <c r="G28" s="15"/>
    </row>
    <row r="29" spans="1:7" x14ac:dyDescent="0.2">
      <c r="A29" s="106">
        <v>7</v>
      </c>
      <c r="B29" s="43" t="s">
        <v>437</v>
      </c>
      <c r="C29" s="24" t="s">
        <v>5</v>
      </c>
      <c r="D29" s="24">
        <v>8.2000000000000003E-2</v>
      </c>
      <c r="E29" s="22">
        <v>368.41199999999998</v>
      </c>
      <c r="F29" s="26">
        <f t="shared" si="0"/>
        <v>30.21</v>
      </c>
      <c r="G29" s="15"/>
    </row>
    <row r="30" spans="1:7" x14ac:dyDescent="0.2">
      <c r="A30" s="106">
        <v>8</v>
      </c>
      <c r="B30" s="42" t="s">
        <v>440</v>
      </c>
      <c r="C30" s="30" t="s">
        <v>5</v>
      </c>
      <c r="D30" s="24">
        <v>8.7999999999999995E-2</v>
      </c>
      <c r="E30" s="22">
        <v>410.16</v>
      </c>
      <c r="F30" s="26">
        <f t="shared" si="0"/>
        <v>36.094000000000001</v>
      </c>
      <c r="G30" s="15"/>
    </row>
    <row r="31" spans="1:7" x14ac:dyDescent="0.2">
      <c r="A31" s="106">
        <v>9</v>
      </c>
      <c r="B31" s="42" t="s">
        <v>439</v>
      </c>
      <c r="C31" s="30" t="s">
        <v>5</v>
      </c>
      <c r="D31" s="24">
        <v>8.5999999999999993E-2</v>
      </c>
      <c r="E31" s="22">
        <v>410.16</v>
      </c>
      <c r="F31" s="26">
        <f t="shared" si="0"/>
        <v>35.274000000000001</v>
      </c>
      <c r="G31" s="15"/>
    </row>
    <row r="32" spans="1:7" x14ac:dyDescent="0.2">
      <c r="A32" s="106">
        <v>10</v>
      </c>
      <c r="B32" s="57" t="s">
        <v>25</v>
      </c>
      <c r="C32" s="30" t="s">
        <v>5</v>
      </c>
      <c r="D32" s="24">
        <v>0.03</v>
      </c>
      <c r="E32" s="22">
        <v>427.95600000000002</v>
      </c>
      <c r="F32" s="26">
        <f t="shared" si="0"/>
        <v>12.839</v>
      </c>
      <c r="G32" s="15"/>
    </row>
    <row r="33" spans="1:7" x14ac:dyDescent="0.2">
      <c r="A33" s="106">
        <v>11</v>
      </c>
      <c r="B33" s="37" t="s">
        <v>26</v>
      </c>
      <c r="C33" s="24" t="s">
        <v>5</v>
      </c>
      <c r="D33" s="31">
        <v>2.3E-2</v>
      </c>
      <c r="E33" s="22">
        <v>706.12300000000005</v>
      </c>
      <c r="F33" s="26">
        <f t="shared" si="0"/>
        <v>16.241</v>
      </c>
      <c r="G33" s="15"/>
    </row>
    <row r="34" spans="1:7" x14ac:dyDescent="0.2">
      <c r="A34" s="106">
        <v>12</v>
      </c>
      <c r="B34" s="42" t="s">
        <v>439</v>
      </c>
      <c r="C34" s="30" t="s">
        <v>5</v>
      </c>
      <c r="D34" s="35">
        <v>7.0000000000000001E-3</v>
      </c>
      <c r="E34" s="22">
        <v>410.16</v>
      </c>
      <c r="F34" s="26">
        <f t="shared" si="0"/>
        <v>2.871</v>
      </c>
      <c r="G34" s="15"/>
    </row>
    <row r="35" spans="1:7" ht="20.399999999999999" x14ac:dyDescent="0.2">
      <c r="A35" s="106">
        <v>13</v>
      </c>
      <c r="B35" s="42" t="s">
        <v>27</v>
      </c>
      <c r="C35" s="31" t="s">
        <v>3</v>
      </c>
      <c r="D35" s="35">
        <v>7.8</v>
      </c>
      <c r="E35" s="22">
        <v>68.597999999999999</v>
      </c>
      <c r="F35" s="26">
        <f t="shared" si="0"/>
        <v>535.06399999999996</v>
      </c>
      <c r="G35" s="15"/>
    </row>
    <row r="36" spans="1:7" x14ac:dyDescent="0.2">
      <c r="A36" s="106">
        <v>14</v>
      </c>
      <c r="B36" s="43" t="s">
        <v>437</v>
      </c>
      <c r="C36" s="24" t="s">
        <v>5</v>
      </c>
      <c r="D36" s="24">
        <v>0.20699999999999999</v>
      </c>
      <c r="E36" s="22">
        <v>368.41199999999998</v>
      </c>
      <c r="F36" s="26">
        <f t="shared" si="0"/>
        <v>76.260999999999996</v>
      </c>
      <c r="G36" s="15"/>
    </row>
    <row r="37" spans="1:7" x14ac:dyDescent="0.2">
      <c r="A37" s="106">
        <v>15</v>
      </c>
      <c r="B37" s="42" t="s">
        <v>440</v>
      </c>
      <c r="C37" s="30" t="s">
        <v>5</v>
      </c>
      <c r="D37" s="24">
        <v>0.11</v>
      </c>
      <c r="E37" s="22">
        <v>410.16</v>
      </c>
      <c r="F37" s="26">
        <f t="shared" si="0"/>
        <v>45.118000000000002</v>
      </c>
      <c r="G37" s="15"/>
    </row>
    <row r="38" spans="1:7" x14ac:dyDescent="0.2">
      <c r="A38" s="106">
        <v>16</v>
      </c>
      <c r="B38" s="42" t="s">
        <v>441</v>
      </c>
      <c r="C38" s="30" t="s">
        <v>5</v>
      </c>
      <c r="D38" s="24">
        <v>0.254</v>
      </c>
      <c r="E38" s="22">
        <v>410.16</v>
      </c>
      <c r="F38" s="26">
        <f t="shared" si="0"/>
        <v>104.181</v>
      </c>
      <c r="G38" s="15"/>
    </row>
    <row r="39" spans="1:7" x14ac:dyDescent="0.2">
      <c r="A39" s="106">
        <v>17</v>
      </c>
      <c r="B39" s="57" t="s">
        <v>25</v>
      </c>
      <c r="C39" s="30" t="s">
        <v>5</v>
      </c>
      <c r="D39" s="24">
        <v>6.2E-2</v>
      </c>
      <c r="E39" s="22">
        <v>427.95600000000002</v>
      </c>
      <c r="F39" s="26">
        <f t="shared" si="0"/>
        <v>26.533000000000001</v>
      </c>
      <c r="G39" s="15"/>
    </row>
    <row r="40" spans="1:7" x14ac:dyDescent="0.2">
      <c r="A40" s="106">
        <v>18</v>
      </c>
      <c r="B40" s="42" t="s">
        <v>28</v>
      </c>
      <c r="C40" s="24" t="s">
        <v>5</v>
      </c>
      <c r="D40" s="31">
        <v>8.0000000000000002E-3</v>
      </c>
      <c r="E40" s="22">
        <v>706.12300000000005</v>
      </c>
      <c r="F40" s="26">
        <f t="shared" si="0"/>
        <v>5.649</v>
      </c>
      <c r="G40" s="15"/>
    </row>
    <row r="41" spans="1:7" x14ac:dyDescent="0.2">
      <c r="A41" s="106">
        <v>19</v>
      </c>
      <c r="B41" s="42" t="s">
        <v>439</v>
      </c>
      <c r="C41" s="30" t="s">
        <v>5</v>
      </c>
      <c r="D41" s="24">
        <v>4.5999999999999999E-2</v>
      </c>
      <c r="E41" s="22">
        <v>410.16</v>
      </c>
      <c r="F41" s="26">
        <f t="shared" si="0"/>
        <v>18.867000000000001</v>
      </c>
      <c r="G41" s="15"/>
    </row>
    <row r="42" spans="1:7" x14ac:dyDescent="0.2">
      <c r="A42" s="106">
        <v>20</v>
      </c>
      <c r="B42" s="42" t="s">
        <v>442</v>
      </c>
      <c r="C42" s="30" t="s">
        <v>5</v>
      </c>
      <c r="D42" s="35">
        <v>8.0000000000000002E-3</v>
      </c>
      <c r="E42" s="22">
        <v>706.12300000000005</v>
      </c>
      <c r="F42" s="26">
        <f t="shared" si="0"/>
        <v>5.649</v>
      </c>
      <c r="G42" s="15"/>
    </row>
    <row r="43" spans="1:7" x14ac:dyDescent="0.2">
      <c r="A43" s="106">
        <v>21</v>
      </c>
      <c r="B43" s="42" t="s">
        <v>29</v>
      </c>
      <c r="C43" s="30" t="s">
        <v>6</v>
      </c>
      <c r="D43" s="35">
        <v>32</v>
      </c>
      <c r="E43" s="22">
        <v>0.14699999999999999</v>
      </c>
      <c r="F43" s="26">
        <f t="shared" si="0"/>
        <v>4.7039999999999997</v>
      </c>
      <c r="G43" s="15"/>
    </row>
    <row r="44" spans="1:7" x14ac:dyDescent="0.2">
      <c r="A44" s="106">
        <v>22</v>
      </c>
      <c r="B44" s="43" t="s">
        <v>443</v>
      </c>
      <c r="C44" s="31" t="s">
        <v>3</v>
      </c>
      <c r="D44" s="30">
        <v>0.8</v>
      </c>
      <c r="E44" s="22">
        <v>62.960999999999999</v>
      </c>
      <c r="F44" s="26">
        <f t="shared" si="0"/>
        <v>50.369</v>
      </c>
      <c r="G44" s="15"/>
    </row>
    <row r="45" spans="1:7" x14ac:dyDescent="0.2">
      <c r="A45" s="106">
        <v>23</v>
      </c>
      <c r="B45" s="37" t="s">
        <v>444</v>
      </c>
      <c r="C45" s="31" t="s">
        <v>42</v>
      </c>
      <c r="D45" s="30">
        <v>5.8</v>
      </c>
      <c r="E45" s="22">
        <v>1.105</v>
      </c>
      <c r="F45" s="26">
        <f t="shared" si="0"/>
        <v>6.4089999999999998</v>
      </c>
      <c r="G45" s="15"/>
    </row>
    <row r="46" spans="1:7" x14ac:dyDescent="0.2">
      <c r="A46" s="106">
        <v>24</v>
      </c>
      <c r="B46" s="29" t="s">
        <v>436</v>
      </c>
      <c r="C46" s="30" t="s">
        <v>3</v>
      </c>
      <c r="D46" s="30">
        <v>1</v>
      </c>
      <c r="E46" s="22">
        <v>42.607999999999997</v>
      </c>
      <c r="F46" s="26">
        <f t="shared" si="0"/>
        <v>42.607999999999997</v>
      </c>
      <c r="G46" s="15"/>
    </row>
    <row r="47" spans="1:7" ht="20.399999999999999" x14ac:dyDescent="0.2">
      <c r="A47" s="106">
        <v>25</v>
      </c>
      <c r="B47" s="37" t="s">
        <v>445</v>
      </c>
      <c r="C47" s="31" t="s">
        <v>3</v>
      </c>
      <c r="D47" s="35">
        <v>2.72</v>
      </c>
      <c r="E47" s="22">
        <v>68.597999999999999</v>
      </c>
      <c r="F47" s="26">
        <f t="shared" si="0"/>
        <v>186.58699999999999</v>
      </c>
      <c r="G47" s="15"/>
    </row>
    <row r="48" spans="1:7" x14ac:dyDescent="0.2">
      <c r="A48" s="106">
        <v>26</v>
      </c>
      <c r="B48" s="43" t="s">
        <v>437</v>
      </c>
      <c r="C48" s="24" t="s">
        <v>5</v>
      </c>
      <c r="D48" s="24">
        <v>5.8000000000000003E-2</v>
      </c>
      <c r="E48" s="22">
        <v>368.41199999999998</v>
      </c>
      <c r="F48" s="26">
        <f t="shared" si="0"/>
        <v>21.367999999999999</v>
      </c>
      <c r="G48" s="15"/>
    </row>
    <row r="49" spans="1:7" x14ac:dyDescent="0.2">
      <c r="A49" s="106">
        <v>27</v>
      </c>
      <c r="B49" s="42" t="s">
        <v>446</v>
      </c>
      <c r="C49" s="30" t="s">
        <v>5</v>
      </c>
      <c r="D49" s="24">
        <v>8.3000000000000004E-2</v>
      </c>
      <c r="E49" s="22">
        <v>410.16</v>
      </c>
      <c r="F49" s="26">
        <f t="shared" si="0"/>
        <v>34.042999999999999</v>
      </c>
      <c r="G49" s="15"/>
    </row>
    <row r="50" spans="1:7" ht="20.399999999999999" x14ac:dyDescent="0.2">
      <c r="A50" s="108">
        <v>28</v>
      </c>
      <c r="B50" s="37" t="s">
        <v>447</v>
      </c>
      <c r="C50" s="30" t="s">
        <v>3</v>
      </c>
      <c r="D50" s="30">
        <v>7</v>
      </c>
      <c r="E50" s="22">
        <v>75.474000000000004</v>
      </c>
      <c r="F50" s="26">
        <f t="shared" si="0"/>
        <v>528.31799999999998</v>
      </c>
      <c r="G50" s="15"/>
    </row>
    <row r="51" spans="1:7" x14ac:dyDescent="0.2">
      <c r="A51" s="106">
        <v>29</v>
      </c>
      <c r="B51" s="43" t="s">
        <v>448</v>
      </c>
      <c r="C51" s="24" t="s">
        <v>5</v>
      </c>
      <c r="D51" s="24">
        <v>8.9999999999999993E-3</v>
      </c>
      <c r="E51" s="22">
        <v>368.41199999999998</v>
      </c>
      <c r="F51" s="26">
        <f t="shared" si="0"/>
        <v>3.3159999999999998</v>
      </c>
      <c r="G51" s="15"/>
    </row>
    <row r="52" spans="1:7" x14ac:dyDescent="0.2">
      <c r="A52" s="106">
        <v>30</v>
      </c>
      <c r="B52" s="42" t="s">
        <v>449</v>
      </c>
      <c r="C52" s="30" t="s">
        <v>5</v>
      </c>
      <c r="D52" s="24">
        <v>0.11899999999999999</v>
      </c>
      <c r="E52" s="22">
        <v>411.39800000000002</v>
      </c>
      <c r="F52" s="26">
        <f t="shared" si="0"/>
        <v>48.956000000000003</v>
      </c>
      <c r="G52" s="15"/>
    </row>
    <row r="53" spans="1:7" x14ac:dyDescent="0.2">
      <c r="A53" s="106">
        <v>31</v>
      </c>
      <c r="B53" s="42" t="s">
        <v>446</v>
      </c>
      <c r="C53" s="30" t="s">
        <v>5</v>
      </c>
      <c r="D53" s="24">
        <v>0.33300000000000002</v>
      </c>
      <c r="E53" s="22">
        <v>410.16</v>
      </c>
      <c r="F53" s="26">
        <f t="shared" si="0"/>
        <v>136.583</v>
      </c>
      <c r="G53" s="15"/>
    </row>
    <row r="54" spans="1:7" x14ac:dyDescent="0.2">
      <c r="A54" s="106">
        <v>32</v>
      </c>
      <c r="B54" s="56" t="s">
        <v>22</v>
      </c>
      <c r="C54" s="31" t="s">
        <v>3</v>
      </c>
      <c r="D54" s="24">
        <v>0.9</v>
      </c>
      <c r="E54" s="22">
        <v>9.8219999999999992</v>
      </c>
      <c r="F54" s="26">
        <f t="shared" si="0"/>
        <v>8.84</v>
      </c>
      <c r="G54" s="15"/>
    </row>
    <row r="55" spans="1:7" ht="20.399999999999999" x14ac:dyDescent="0.2">
      <c r="A55" s="106">
        <v>33</v>
      </c>
      <c r="B55" s="42" t="s">
        <v>450</v>
      </c>
      <c r="C55" s="31" t="s">
        <v>3</v>
      </c>
      <c r="D55" s="30">
        <v>1.5</v>
      </c>
      <c r="E55" s="22">
        <v>54.548999999999999</v>
      </c>
      <c r="F55" s="26">
        <f t="shared" si="0"/>
        <v>81.823999999999998</v>
      </c>
      <c r="G55" s="15"/>
    </row>
    <row r="56" spans="1:7" x14ac:dyDescent="0.2">
      <c r="A56" s="106">
        <v>34</v>
      </c>
      <c r="B56" s="37" t="s">
        <v>449</v>
      </c>
      <c r="C56" s="30" t="s">
        <v>5</v>
      </c>
      <c r="D56" s="24">
        <v>3.4000000000000002E-2</v>
      </c>
      <c r="E56" s="22">
        <v>411.39800000000002</v>
      </c>
      <c r="F56" s="26">
        <f t="shared" si="0"/>
        <v>13.988</v>
      </c>
      <c r="G56" s="15"/>
    </row>
    <row r="57" spans="1:7" x14ac:dyDescent="0.2">
      <c r="A57" s="106">
        <v>35</v>
      </c>
      <c r="B57" s="29" t="s">
        <v>436</v>
      </c>
      <c r="C57" s="30" t="s">
        <v>3</v>
      </c>
      <c r="D57" s="30">
        <v>0.9</v>
      </c>
      <c r="E57" s="22">
        <v>42.607999999999997</v>
      </c>
      <c r="F57" s="26">
        <f t="shared" si="0"/>
        <v>38.347000000000001</v>
      </c>
      <c r="G57" s="15"/>
    </row>
    <row r="58" spans="1:7" ht="20.399999999999999" x14ac:dyDescent="0.2">
      <c r="A58" s="106">
        <v>36</v>
      </c>
      <c r="B58" s="37" t="s">
        <v>451</v>
      </c>
      <c r="C58" s="31" t="s">
        <v>3</v>
      </c>
      <c r="D58" s="35">
        <v>2.6</v>
      </c>
      <c r="E58" s="22">
        <v>68.597999999999999</v>
      </c>
      <c r="F58" s="26">
        <f t="shared" si="0"/>
        <v>178.35499999999999</v>
      </c>
      <c r="G58" s="15"/>
    </row>
    <row r="59" spans="1:7" x14ac:dyDescent="0.2">
      <c r="A59" s="106">
        <v>37</v>
      </c>
      <c r="B59" s="43" t="s">
        <v>437</v>
      </c>
      <c r="C59" s="24" t="s">
        <v>5</v>
      </c>
      <c r="D59" s="24">
        <v>5.1999999999999998E-2</v>
      </c>
      <c r="E59" s="22">
        <v>368.41199999999998</v>
      </c>
      <c r="F59" s="26">
        <f t="shared" si="0"/>
        <v>19.157</v>
      </c>
      <c r="G59" s="15"/>
    </row>
    <row r="60" spans="1:7" x14ac:dyDescent="0.2">
      <c r="A60" s="106">
        <v>38</v>
      </c>
      <c r="B60" s="42" t="s">
        <v>446</v>
      </c>
      <c r="C60" s="30" t="s">
        <v>5</v>
      </c>
      <c r="D60" s="24">
        <v>7.5999999999999998E-2</v>
      </c>
      <c r="E60" s="22">
        <v>410.16</v>
      </c>
      <c r="F60" s="26">
        <f t="shared" si="0"/>
        <v>31.172000000000001</v>
      </c>
      <c r="G60" s="15"/>
    </row>
    <row r="61" spans="1:7" ht="20.399999999999999" x14ac:dyDescent="0.2">
      <c r="A61" s="108">
        <v>39</v>
      </c>
      <c r="B61" s="37" t="s">
        <v>452</v>
      </c>
      <c r="C61" s="30" t="s">
        <v>3</v>
      </c>
      <c r="D61" s="30">
        <v>5.2</v>
      </c>
      <c r="E61" s="22">
        <v>75.474000000000004</v>
      </c>
      <c r="F61" s="26">
        <f t="shared" si="0"/>
        <v>392.46499999999997</v>
      </c>
      <c r="G61" s="15"/>
    </row>
    <row r="62" spans="1:7" x14ac:dyDescent="0.2">
      <c r="A62" s="106">
        <v>40</v>
      </c>
      <c r="B62" s="43" t="s">
        <v>448</v>
      </c>
      <c r="C62" s="24" t="s">
        <v>5</v>
      </c>
      <c r="D62" s="24">
        <v>6.0000000000000001E-3</v>
      </c>
      <c r="E62" s="22">
        <v>368.41199999999998</v>
      </c>
      <c r="F62" s="26">
        <f t="shared" si="0"/>
        <v>2.21</v>
      </c>
      <c r="G62" s="15"/>
    </row>
    <row r="63" spans="1:7" x14ac:dyDescent="0.2">
      <c r="A63" s="106">
        <v>41</v>
      </c>
      <c r="B63" s="42" t="s">
        <v>449</v>
      </c>
      <c r="C63" s="30" t="s">
        <v>5</v>
      </c>
      <c r="D63" s="24">
        <v>9.1999999999999998E-2</v>
      </c>
      <c r="E63" s="22">
        <v>411.39800000000002</v>
      </c>
      <c r="F63" s="26">
        <f t="shared" si="0"/>
        <v>37.848999999999997</v>
      </c>
      <c r="G63" s="15"/>
    </row>
    <row r="64" spans="1:7" x14ac:dyDescent="0.2">
      <c r="A64" s="106">
        <v>42</v>
      </c>
      <c r="B64" s="42" t="s">
        <v>446</v>
      </c>
      <c r="C64" s="30" t="s">
        <v>5</v>
      </c>
      <c r="D64" s="24">
        <v>0.25900000000000001</v>
      </c>
      <c r="E64" s="22">
        <v>410.16</v>
      </c>
      <c r="F64" s="26">
        <f t="shared" si="0"/>
        <v>106.23099999999999</v>
      </c>
      <c r="G64" s="15"/>
    </row>
    <row r="65" spans="1:7" x14ac:dyDescent="0.2">
      <c r="A65" s="106">
        <v>43</v>
      </c>
      <c r="B65" s="56" t="s">
        <v>22</v>
      </c>
      <c r="C65" s="31" t="s">
        <v>3</v>
      </c>
      <c r="D65" s="24">
        <v>0.7</v>
      </c>
      <c r="E65" s="22">
        <v>9.8219999999999992</v>
      </c>
      <c r="F65" s="26">
        <f t="shared" si="0"/>
        <v>6.875</v>
      </c>
      <c r="G65" s="15"/>
    </row>
    <row r="66" spans="1:7" ht="20.399999999999999" x14ac:dyDescent="0.2">
      <c r="A66" s="106">
        <v>44</v>
      </c>
      <c r="B66" s="42" t="s">
        <v>453</v>
      </c>
      <c r="C66" s="31" t="s">
        <v>3</v>
      </c>
      <c r="D66" s="30">
        <v>1.1000000000000001</v>
      </c>
      <c r="E66" s="22">
        <v>54.548999999999999</v>
      </c>
      <c r="F66" s="26">
        <f t="shared" si="0"/>
        <v>60.003999999999998</v>
      </c>
      <c r="G66" s="15"/>
    </row>
    <row r="67" spans="1:7" x14ac:dyDescent="0.2">
      <c r="A67" s="106">
        <v>45</v>
      </c>
      <c r="B67" s="37" t="s">
        <v>449</v>
      </c>
      <c r="C67" s="30" t="s">
        <v>5</v>
      </c>
      <c r="D67" s="24">
        <v>2.8000000000000001E-2</v>
      </c>
      <c r="E67" s="22">
        <v>411.39800000000002</v>
      </c>
      <c r="F67" s="26">
        <f t="shared" si="0"/>
        <v>11.519</v>
      </c>
      <c r="G67" s="15"/>
    </row>
    <row r="68" spans="1:7" ht="20.399999999999999" x14ac:dyDescent="0.2">
      <c r="A68" s="106">
        <v>46</v>
      </c>
      <c r="B68" s="42" t="s">
        <v>454</v>
      </c>
      <c r="C68" s="30" t="s">
        <v>42</v>
      </c>
      <c r="D68" s="24">
        <v>402</v>
      </c>
      <c r="E68" s="22">
        <v>1.329</v>
      </c>
      <c r="F68" s="26">
        <f t="shared" si="0"/>
        <v>534.25800000000004</v>
      </c>
      <c r="G68" s="15"/>
    </row>
    <row r="69" spans="1:7" x14ac:dyDescent="0.2">
      <c r="A69" s="106">
        <v>47</v>
      </c>
      <c r="B69" s="42" t="s">
        <v>11</v>
      </c>
      <c r="C69" s="30" t="s">
        <v>3</v>
      </c>
      <c r="D69" s="30">
        <v>48.8</v>
      </c>
      <c r="E69" s="22">
        <v>134.32499999999999</v>
      </c>
      <c r="F69" s="26">
        <f t="shared" si="0"/>
        <v>6555.06</v>
      </c>
      <c r="G69" s="15"/>
    </row>
    <row r="70" spans="1:7" x14ac:dyDescent="0.2">
      <c r="A70" s="106">
        <v>48</v>
      </c>
      <c r="B70" s="29" t="s">
        <v>449</v>
      </c>
      <c r="C70" s="30" t="s">
        <v>5</v>
      </c>
      <c r="D70" s="24">
        <v>1.84</v>
      </c>
      <c r="E70" s="22">
        <v>411.39800000000002</v>
      </c>
      <c r="F70" s="26">
        <f t="shared" si="0"/>
        <v>756.97199999999998</v>
      </c>
      <c r="G70" s="15"/>
    </row>
    <row r="71" spans="1:7" x14ac:dyDescent="0.2">
      <c r="A71" s="106">
        <v>49</v>
      </c>
      <c r="B71" s="42" t="s">
        <v>455</v>
      </c>
      <c r="C71" s="30" t="s">
        <v>5</v>
      </c>
      <c r="D71" s="24">
        <v>6.149</v>
      </c>
      <c r="E71" s="22">
        <v>410.16</v>
      </c>
      <c r="F71" s="26">
        <f t="shared" si="0"/>
        <v>2522.0740000000001</v>
      </c>
      <c r="G71" s="15"/>
    </row>
    <row r="72" spans="1:7" x14ac:dyDescent="0.2">
      <c r="A72" s="106">
        <v>50</v>
      </c>
      <c r="B72" s="42" t="s">
        <v>456</v>
      </c>
      <c r="C72" s="30" t="s">
        <v>3</v>
      </c>
      <c r="D72" s="30">
        <v>195.4</v>
      </c>
      <c r="E72" s="22">
        <v>110.721</v>
      </c>
      <c r="F72" s="26">
        <f t="shared" si="0"/>
        <v>21634.883000000002</v>
      </c>
      <c r="G72" s="15"/>
    </row>
    <row r="73" spans="1:7" x14ac:dyDescent="0.2">
      <c r="A73" s="106">
        <v>51</v>
      </c>
      <c r="B73" s="43" t="s">
        <v>437</v>
      </c>
      <c r="C73" s="24" t="s">
        <v>5</v>
      </c>
      <c r="D73" s="24">
        <v>7.8369999999999997</v>
      </c>
      <c r="E73" s="22">
        <v>368.41199999999998</v>
      </c>
      <c r="F73" s="26">
        <f t="shared" si="0"/>
        <v>2887.2449999999999</v>
      </c>
      <c r="G73" s="15"/>
    </row>
    <row r="74" spans="1:7" x14ac:dyDescent="0.2">
      <c r="A74" s="106">
        <v>52</v>
      </c>
      <c r="B74" s="42" t="s">
        <v>438</v>
      </c>
      <c r="C74" s="30" t="s">
        <v>5</v>
      </c>
      <c r="D74" s="24">
        <v>0.83799999999999997</v>
      </c>
      <c r="E74" s="22">
        <v>410.16</v>
      </c>
      <c r="F74" s="26">
        <f t="shared" si="0"/>
        <v>343.714</v>
      </c>
      <c r="G74" s="15"/>
    </row>
    <row r="75" spans="1:7" x14ac:dyDescent="0.2">
      <c r="A75" s="106">
        <v>53</v>
      </c>
      <c r="B75" s="42" t="s">
        <v>440</v>
      </c>
      <c r="C75" s="30" t="s">
        <v>5</v>
      </c>
      <c r="D75" s="24">
        <v>0.27500000000000002</v>
      </c>
      <c r="E75" s="22">
        <v>410.16</v>
      </c>
      <c r="F75" s="26">
        <f t="shared" ref="F75:F138" si="1">ROUND(D75*E75,3)</f>
        <v>112.794</v>
      </c>
      <c r="G75" s="15"/>
    </row>
    <row r="76" spans="1:7" x14ac:dyDescent="0.2">
      <c r="A76" s="106">
        <v>54</v>
      </c>
      <c r="B76" s="42" t="s">
        <v>441</v>
      </c>
      <c r="C76" s="30" t="s">
        <v>5</v>
      </c>
      <c r="D76" s="24">
        <v>9.4860000000000007</v>
      </c>
      <c r="E76" s="22">
        <v>410.16</v>
      </c>
      <c r="F76" s="26">
        <f t="shared" si="1"/>
        <v>3890.7779999999998</v>
      </c>
      <c r="G76" s="15"/>
    </row>
    <row r="77" spans="1:7" x14ac:dyDescent="0.2">
      <c r="A77" s="106">
        <v>55</v>
      </c>
      <c r="B77" s="42" t="s">
        <v>439</v>
      </c>
      <c r="C77" s="30" t="s">
        <v>5</v>
      </c>
      <c r="D77" s="24">
        <v>2.4500000000000002</v>
      </c>
      <c r="E77" s="22">
        <v>410.16</v>
      </c>
      <c r="F77" s="26">
        <f t="shared" si="1"/>
        <v>1004.8920000000001</v>
      </c>
      <c r="G77" s="15"/>
    </row>
    <row r="78" spans="1:7" x14ac:dyDescent="0.2">
      <c r="A78" s="106">
        <v>56</v>
      </c>
      <c r="B78" s="42" t="s">
        <v>457</v>
      </c>
      <c r="C78" s="30" t="s">
        <v>5</v>
      </c>
      <c r="D78" s="24">
        <v>5.4169999999999998</v>
      </c>
      <c r="E78" s="22">
        <v>410.16</v>
      </c>
      <c r="F78" s="26">
        <f t="shared" si="1"/>
        <v>2221.837</v>
      </c>
      <c r="G78" s="15"/>
    </row>
    <row r="79" spans="1:7" s="128" customFormat="1" x14ac:dyDescent="0.2">
      <c r="A79" s="122">
        <v>57</v>
      </c>
      <c r="B79" s="123" t="s">
        <v>458</v>
      </c>
      <c r="C79" s="124" t="s">
        <v>3</v>
      </c>
      <c r="D79" s="125">
        <v>175.21</v>
      </c>
      <c r="E79" s="126">
        <v>121.999</v>
      </c>
      <c r="F79" s="110">
        <f t="shared" si="1"/>
        <v>21375.445</v>
      </c>
      <c r="G79" s="127"/>
    </row>
    <row r="80" spans="1:7" x14ac:dyDescent="0.2">
      <c r="A80" s="106">
        <v>58</v>
      </c>
      <c r="B80" s="43" t="s">
        <v>448</v>
      </c>
      <c r="C80" s="24" t="s">
        <v>5</v>
      </c>
      <c r="D80" s="24">
        <v>0.65300000000000002</v>
      </c>
      <c r="E80" s="22">
        <v>368.41199999999998</v>
      </c>
      <c r="F80" s="26">
        <f t="shared" si="1"/>
        <v>240.57300000000001</v>
      </c>
      <c r="G80" s="15"/>
    </row>
    <row r="81" spans="1:7" x14ac:dyDescent="0.2">
      <c r="A81" s="106">
        <v>59</v>
      </c>
      <c r="B81" s="42" t="s">
        <v>449</v>
      </c>
      <c r="C81" s="30" t="s">
        <v>5</v>
      </c>
      <c r="D81" s="24">
        <v>6.4000000000000001E-2</v>
      </c>
      <c r="E81" s="22">
        <v>411.39800000000002</v>
      </c>
      <c r="F81" s="26">
        <f t="shared" si="1"/>
        <v>26.329000000000001</v>
      </c>
      <c r="G81" s="15"/>
    </row>
    <row r="82" spans="1:7" x14ac:dyDescent="0.2">
      <c r="A82" s="106">
        <v>60</v>
      </c>
      <c r="B82" s="29" t="s">
        <v>459</v>
      </c>
      <c r="C82" s="30" t="s">
        <v>5</v>
      </c>
      <c r="D82" s="24">
        <v>3.3050000000000002</v>
      </c>
      <c r="E82" s="22">
        <v>434.10700000000003</v>
      </c>
      <c r="F82" s="26">
        <f t="shared" si="1"/>
        <v>1434.7239999999999</v>
      </c>
      <c r="G82" s="15"/>
    </row>
    <row r="83" spans="1:7" x14ac:dyDescent="0.2">
      <c r="A83" s="106">
        <v>61</v>
      </c>
      <c r="B83" s="42" t="s">
        <v>438</v>
      </c>
      <c r="C83" s="30" t="s">
        <v>5</v>
      </c>
      <c r="D83" s="24">
        <v>16.652000000000001</v>
      </c>
      <c r="E83" s="22">
        <v>410.16</v>
      </c>
      <c r="F83" s="26">
        <f t="shared" si="1"/>
        <v>6829.9840000000004</v>
      </c>
      <c r="G83" s="15"/>
    </row>
    <row r="84" spans="1:7" x14ac:dyDescent="0.2">
      <c r="A84" s="106">
        <v>62</v>
      </c>
      <c r="B84" s="42" t="s">
        <v>446</v>
      </c>
      <c r="C84" s="30" t="s">
        <v>5</v>
      </c>
      <c r="D84" s="24">
        <v>3.75</v>
      </c>
      <c r="E84" s="22">
        <v>410.16</v>
      </c>
      <c r="F84" s="26">
        <f t="shared" si="1"/>
        <v>1538.1</v>
      </c>
      <c r="G84" s="15"/>
    </row>
    <row r="85" spans="1:7" x14ac:dyDescent="0.2">
      <c r="A85" s="106">
        <v>63</v>
      </c>
      <c r="B85" s="42" t="s">
        <v>440</v>
      </c>
      <c r="C85" s="30" t="s">
        <v>5</v>
      </c>
      <c r="D85" s="24">
        <v>0.496</v>
      </c>
      <c r="E85" s="22">
        <v>410.16</v>
      </c>
      <c r="F85" s="26">
        <f t="shared" si="1"/>
        <v>203.43899999999999</v>
      </c>
      <c r="G85" s="15"/>
    </row>
    <row r="86" spans="1:7" x14ac:dyDescent="0.2">
      <c r="A86" s="108">
        <v>64</v>
      </c>
      <c r="B86" s="42" t="s">
        <v>460</v>
      </c>
      <c r="C86" s="30" t="s">
        <v>3</v>
      </c>
      <c r="D86" s="30">
        <v>115.6</v>
      </c>
      <c r="E86" s="22">
        <v>88.019000000000005</v>
      </c>
      <c r="F86" s="26">
        <f t="shared" si="1"/>
        <v>10174.995999999999</v>
      </c>
      <c r="G86" s="15"/>
    </row>
    <row r="87" spans="1:7" x14ac:dyDescent="0.2">
      <c r="A87" s="106">
        <v>65</v>
      </c>
      <c r="B87" s="43" t="s">
        <v>448</v>
      </c>
      <c r="C87" s="24" t="s">
        <v>5</v>
      </c>
      <c r="D87" s="24">
        <v>0.159</v>
      </c>
      <c r="E87" s="22">
        <v>368.41199999999998</v>
      </c>
      <c r="F87" s="26">
        <f t="shared" si="1"/>
        <v>58.578000000000003</v>
      </c>
      <c r="G87" s="15"/>
    </row>
    <row r="88" spans="1:7" x14ac:dyDescent="0.2">
      <c r="A88" s="106">
        <v>66</v>
      </c>
      <c r="B88" s="29" t="s">
        <v>437</v>
      </c>
      <c r="C88" s="24" t="s">
        <v>5</v>
      </c>
      <c r="D88" s="24">
        <v>1.9E-2</v>
      </c>
      <c r="E88" s="22">
        <v>368.41199999999998</v>
      </c>
      <c r="F88" s="110">
        <f t="shared" si="1"/>
        <v>7</v>
      </c>
      <c r="G88" s="15"/>
    </row>
    <row r="89" spans="1:7" x14ac:dyDescent="0.2">
      <c r="A89" s="106">
        <v>67</v>
      </c>
      <c r="B89" s="42" t="s">
        <v>438</v>
      </c>
      <c r="C89" s="30" t="s">
        <v>5</v>
      </c>
      <c r="D89" s="24">
        <v>7.7560000000000002</v>
      </c>
      <c r="E89" s="22">
        <v>410.16</v>
      </c>
      <c r="F89" s="26">
        <f t="shared" si="1"/>
        <v>3181.201</v>
      </c>
      <c r="G89" s="15"/>
    </row>
    <row r="90" spans="1:7" x14ac:dyDescent="0.2">
      <c r="A90" s="106">
        <v>68</v>
      </c>
      <c r="B90" s="42" t="s">
        <v>446</v>
      </c>
      <c r="C90" s="30" t="s">
        <v>5</v>
      </c>
      <c r="D90" s="24">
        <v>0.112</v>
      </c>
      <c r="E90" s="22">
        <v>410.16</v>
      </c>
      <c r="F90" s="26">
        <f t="shared" si="1"/>
        <v>45.938000000000002</v>
      </c>
      <c r="G90" s="15"/>
    </row>
    <row r="91" spans="1:7" x14ac:dyDescent="0.2">
      <c r="A91" s="106">
        <v>69</v>
      </c>
      <c r="B91" s="42" t="s">
        <v>440</v>
      </c>
      <c r="C91" s="30" t="s">
        <v>5</v>
      </c>
      <c r="D91" s="24">
        <v>0.129</v>
      </c>
      <c r="E91" s="22">
        <v>410.16</v>
      </c>
      <c r="F91" s="26">
        <f t="shared" si="1"/>
        <v>52.911000000000001</v>
      </c>
      <c r="G91" s="15"/>
    </row>
    <row r="92" spans="1:7" ht="20.399999999999999" x14ac:dyDescent="0.2">
      <c r="A92" s="108">
        <v>70</v>
      </c>
      <c r="B92" s="29" t="s">
        <v>461</v>
      </c>
      <c r="C92" s="30" t="s">
        <v>3</v>
      </c>
      <c r="D92" s="30">
        <v>14.3</v>
      </c>
      <c r="E92" s="22">
        <v>127.55200000000001</v>
      </c>
      <c r="F92" s="26">
        <f t="shared" si="1"/>
        <v>1823.9939999999999</v>
      </c>
      <c r="G92" s="15"/>
    </row>
    <row r="93" spans="1:7" x14ac:dyDescent="0.2">
      <c r="A93" s="106">
        <v>71</v>
      </c>
      <c r="B93" s="43" t="s">
        <v>448</v>
      </c>
      <c r="C93" s="24" t="s">
        <v>5</v>
      </c>
      <c r="D93" s="24">
        <v>2.5999999999999999E-2</v>
      </c>
      <c r="E93" s="22">
        <v>368.41199999999998</v>
      </c>
      <c r="F93" s="26">
        <f t="shared" si="1"/>
        <v>9.5790000000000006</v>
      </c>
      <c r="G93" s="15"/>
    </row>
    <row r="94" spans="1:7" x14ac:dyDescent="0.2">
      <c r="A94" s="106">
        <v>72</v>
      </c>
      <c r="B94" s="42" t="s">
        <v>438</v>
      </c>
      <c r="C94" s="30" t="s">
        <v>5</v>
      </c>
      <c r="D94" s="24">
        <v>1.399</v>
      </c>
      <c r="E94" s="22">
        <v>410.16</v>
      </c>
      <c r="F94" s="26">
        <f t="shared" si="1"/>
        <v>573.81399999999996</v>
      </c>
      <c r="G94" s="15"/>
    </row>
    <row r="95" spans="1:7" ht="20.399999999999999" x14ac:dyDescent="0.2">
      <c r="A95" s="106">
        <v>73</v>
      </c>
      <c r="B95" s="66" t="s">
        <v>462</v>
      </c>
      <c r="C95" s="30" t="s">
        <v>3</v>
      </c>
      <c r="D95" s="24">
        <v>1.63</v>
      </c>
      <c r="E95" s="22">
        <v>85.875</v>
      </c>
      <c r="F95" s="26">
        <f t="shared" si="1"/>
        <v>139.976</v>
      </c>
      <c r="G95" s="15"/>
    </row>
    <row r="96" spans="1:7" x14ac:dyDescent="0.2">
      <c r="A96" s="106">
        <v>74</v>
      </c>
      <c r="B96" s="29" t="s">
        <v>437</v>
      </c>
      <c r="C96" s="24" t="s">
        <v>5</v>
      </c>
      <c r="D96" s="24">
        <v>4.0000000000000001E-3</v>
      </c>
      <c r="E96" s="22">
        <v>368.41199999999998</v>
      </c>
      <c r="F96" s="26">
        <f t="shared" si="1"/>
        <v>1.474</v>
      </c>
      <c r="G96" s="15"/>
    </row>
    <row r="97" spans="1:7" x14ac:dyDescent="0.2">
      <c r="A97" s="106">
        <v>75</v>
      </c>
      <c r="B97" s="42" t="s">
        <v>438</v>
      </c>
      <c r="C97" s="30" t="s">
        <v>5</v>
      </c>
      <c r="D97" s="24">
        <v>0.10199999999999999</v>
      </c>
      <c r="E97" s="22">
        <v>410.16</v>
      </c>
      <c r="F97" s="26">
        <f t="shared" si="1"/>
        <v>41.835999999999999</v>
      </c>
      <c r="G97" s="15"/>
    </row>
    <row r="98" spans="1:7" x14ac:dyDescent="0.2">
      <c r="A98" s="106">
        <v>76</v>
      </c>
      <c r="B98" s="56" t="s">
        <v>17</v>
      </c>
      <c r="C98" s="30" t="s">
        <v>3</v>
      </c>
      <c r="D98" s="24">
        <v>347.3</v>
      </c>
      <c r="E98" s="22">
        <v>85.875</v>
      </c>
      <c r="F98" s="26">
        <f t="shared" si="1"/>
        <v>29824.387999999999</v>
      </c>
      <c r="G98" s="15"/>
    </row>
    <row r="99" spans="1:7" x14ac:dyDescent="0.2">
      <c r="A99" s="106">
        <v>77</v>
      </c>
      <c r="B99" s="63" t="s">
        <v>448</v>
      </c>
      <c r="C99" s="24" t="s">
        <v>5</v>
      </c>
      <c r="D99" s="24">
        <v>0.26500000000000001</v>
      </c>
      <c r="E99" s="22">
        <v>368.41199999999998</v>
      </c>
      <c r="F99" s="26">
        <f t="shared" si="1"/>
        <v>97.629000000000005</v>
      </c>
      <c r="G99" s="15"/>
    </row>
    <row r="100" spans="1:7" x14ac:dyDescent="0.2">
      <c r="A100" s="106">
        <v>78</v>
      </c>
      <c r="B100" s="29" t="s">
        <v>437</v>
      </c>
      <c r="C100" s="24" t="s">
        <v>5</v>
      </c>
      <c r="D100" s="24">
        <v>0.41299999999999998</v>
      </c>
      <c r="E100" s="22">
        <v>368.41199999999998</v>
      </c>
      <c r="F100" s="26">
        <f t="shared" si="1"/>
        <v>152.154</v>
      </c>
      <c r="G100" s="15"/>
    </row>
    <row r="101" spans="1:7" x14ac:dyDescent="0.2">
      <c r="A101" s="106">
        <v>79</v>
      </c>
      <c r="B101" s="42" t="s">
        <v>459</v>
      </c>
      <c r="C101" s="30" t="s">
        <v>5</v>
      </c>
      <c r="D101" s="24">
        <v>12.802</v>
      </c>
      <c r="E101" s="22">
        <v>434.10700000000003</v>
      </c>
      <c r="F101" s="26">
        <f t="shared" si="1"/>
        <v>5557.4380000000001</v>
      </c>
      <c r="G101" s="15"/>
    </row>
    <row r="102" spans="1:7" x14ac:dyDescent="0.2">
      <c r="A102" s="106">
        <v>80</v>
      </c>
      <c r="B102" s="42" t="s">
        <v>438</v>
      </c>
      <c r="C102" s="30" t="s">
        <v>5</v>
      </c>
      <c r="D102" s="24">
        <v>18.106000000000002</v>
      </c>
      <c r="E102" s="22">
        <v>410.16</v>
      </c>
      <c r="F102" s="26">
        <f t="shared" si="1"/>
        <v>7426.357</v>
      </c>
      <c r="G102" s="15"/>
    </row>
    <row r="103" spans="1:7" x14ac:dyDescent="0.2">
      <c r="A103" s="106">
        <v>81</v>
      </c>
      <c r="B103" s="42" t="s">
        <v>446</v>
      </c>
      <c r="C103" s="30" t="s">
        <v>5</v>
      </c>
      <c r="D103" s="24">
        <v>0.78400000000000003</v>
      </c>
      <c r="E103" s="22">
        <v>410.16</v>
      </c>
      <c r="F103" s="26">
        <f t="shared" si="1"/>
        <v>321.565</v>
      </c>
      <c r="G103" s="15"/>
    </row>
    <row r="104" spans="1:7" x14ac:dyDescent="0.2">
      <c r="A104" s="106">
        <v>82</v>
      </c>
      <c r="B104" s="57" t="s">
        <v>25</v>
      </c>
      <c r="C104" s="30" t="s">
        <v>5</v>
      </c>
      <c r="D104" s="24">
        <v>0.47399999999999998</v>
      </c>
      <c r="E104" s="22">
        <v>427.95600000000002</v>
      </c>
      <c r="F104" s="26">
        <f t="shared" si="1"/>
        <v>202.851</v>
      </c>
      <c r="G104" s="15"/>
    </row>
    <row r="105" spans="1:7" x14ac:dyDescent="0.2">
      <c r="A105" s="106">
        <v>83</v>
      </c>
      <c r="B105" s="37" t="s">
        <v>30</v>
      </c>
      <c r="C105" s="24" t="s">
        <v>5</v>
      </c>
      <c r="D105" s="31">
        <v>0.36699999999999999</v>
      </c>
      <c r="E105" s="22">
        <v>681.56100000000004</v>
      </c>
      <c r="F105" s="26">
        <f t="shared" si="1"/>
        <v>250.13300000000001</v>
      </c>
      <c r="G105" s="15"/>
    </row>
    <row r="106" spans="1:7" x14ac:dyDescent="0.2">
      <c r="A106" s="106">
        <v>84</v>
      </c>
      <c r="B106" s="42" t="s">
        <v>438</v>
      </c>
      <c r="C106" s="30" t="s">
        <v>5</v>
      </c>
      <c r="D106" s="31">
        <v>7.1999999999999995E-2</v>
      </c>
      <c r="E106" s="22">
        <v>410.16</v>
      </c>
      <c r="F106" s="26">
        <f t="shared" si="1"/>
        <v>29.532</v>
      </c>
      <c r="G106" s="15"/>
    </row>
    <row r="107" spans="1:7" x14ac:dyDescent="0.2">
      <c r="A107" s="106">
        <v>85</v>
      </c>
      <c r="B107" s="42" t="s">
        <v>31</v>
      </c>
      <c r="C107" s="24" t="s">
        <v>5</v>
      </c>
      <c r="D107" s="31">
        <v>3.1E-2</v>
      </c>
      <c r="E107" s="22">
        <v>437.01</v>
      </c>
      <c r="F107" s="26">
        <f t="shared" si="1"/>
        <v>13.547000000000001</v>
      </c>
      <c r="G107" s="15"/>
    </row>
    <row r="108" spans="1:7" x14ac:dyDescent="0.2">
      <c r="A108" s="106">
        <v>86</v>
      </c>
      <c r="B108" s="42" t="s">
        <v>449</v>
      </c>
      <c r="C108" s="30" t="s">
        <v>5</v>
      </c>
      <c r="D108" s="31">
        <v>4.0000000000000001E-3</v>
      </c>
      <c r="E108" s="22">
        <v>411.39800000000002</v>
      </c>
      <c r="F108" s="26">
        <f t="shared" si="1"/>
        <v>1.6459999999999999</v>
      </c>
      <c r="G108" s="15"/>
    </row>
    <row r="109" spans="1:7" x14ac:dyDescent="0.2">
      <c r="A109" s="106">
        <v>87</v>
      </c>
      <c r="B109" s="56" t="s">
        <v>463</v>
      </c>
      <c r="C109" s="30" t="s">
        <v>3</v>
      </c>
      <c r="D109" s="24">
        <v>0.44</v>
      </c>
      <c r="E109" s="22">
        <v>85.875</v>
      </c>
      <c r="F109" s="26">
        <f t="shared" si="1"/>
        <v>37.784999999999997</v>
      </c>
      <c r="G109" s="15"/>
    </row>
    <row r="110" spans="1:7" x14ac:dyDescent="0.2">
      <c r="A110" s="106">
        <v>88</v>
      </c>
      <c r="B110" s="63" t="s">
        <v>448</v>
      </c>
      <c r="C110" s="24" t="s">
        <v>5</v>
      </c>
      <c r="D110" s="24">
        <v>8.0000000000000002E-3</v>
      </c>
      <c r="E110" s="22">
        <v>368.41199999999998</v>
      </c>
      <c r="F110" s="26">
        <f t="shared" si="1"/>
        <v>2.9470000000000001</v>
      </c>
      <c r="G110" s="15"/>
    </row>
    <row r="111" spans="1:7" x14ac:dyDescent="0.2">
      <c r="A111" s="106">
        <v>89</v>
      </c>
      <c r="B111" s="42" t="s">
        <v>449</v>
      </c>
      <c r="C111" s="30" t="s">
        <v>5</v>
      </c>
      <c r="D111" s="24">
        <v>8.0000000000000002E-3</v>
      </c>
      <c r="E111" s="22">
        <v>411.39800000000002</v>
      </c>
      <c r="F111" s="26">
        <f t="shared" si="1"/>
        <v>3.2909999999999999</v>
      </c>
      <c r="G111" s="15"/>
    </row>
    <row r="112" spans="1:7" x14ac:dyDescent="0.2">
      <c r="A112" s="106">
        <v>90</v>
      </c>
      <c r="B112" s="42" t="s">
        <v>459</v>
      </c>
      <c r="C112" s="30" t="s">
        <v>5</v>
      </c>
      <c r="D112" s="24">
        <v>2.5999999999999999E-2</v>
      </c>
      <c r="E112" s="22">
        <v>434.10700000000003</v>
      </c>
      <c r="F112" s="26">
        <f t="shared" si="1"/>
        <v>11.287000000000001</v>
      </c>
      <c r="G112" s="15"/>
    </row>
    <row r="113" spans="1:7" x14ac:dyDescent="0.2">
      <c r="A113" s="108">
        <v>91</v>
      </c>
      <c r="B113" s="29" t="s">
        <v>464</v>
      </c>
      <c r="C113" s="30" t="s">
        <v>3</v>
      </c>
      <c r="D113" s="30">
        <v>13.9</v>
      </c>
      <c r="E113" s="22">
        <v>78.221000000000004</v>
      </c>
      <c r="F113" s="26">
        <f t="shared" si="1"/>
        <v>1087.2719999999999</v>
      </c>
      <c r="G113" s="15"/>
    </row>
    <row r="114" spans="1:7" x14ac:dyDescent="0.2">
      <c r="A114" s="106">
        <v>92</v>
      </c>
      <c r="B114" s="63" t="s">
        <v>448</v>
      </c>
      <c r="C114" s="24" t="s">
        <v>5</v>
      </c>
      <c r="D114" s="24">
        <v>0.16200000000000001</v>
      </c>
      <c r="E114" s="22">
        <v>368.41199999999998</v>
      </c>
      <c r="F114" s="26">
        <f t="shared" si="1"/>
        <v>59.683</v>
      </c>
      <c r="G114" s="15"/>
    </row>
    <row r="115" spans="1:7" x14ac:dyDescent="0.2">
      <c r="A115" s="106">
        <v>93</v>
      </c>
      <c r="B115" s="42" t="s">
        <v>449</v>
      </c>
      <c r="C115" s="30" t="s">
        <v>5</v>
      </c>
      <c r="D115" s="24">
        <v>0.50800000000000001</v>
      </c>
      <c r="E115" s="22">
        <v>411.39800000000002</v>
      </c>
      <c r="F115" s="26">
        <f t="shared" si="1"/>
        <v>208.99</v>
      </c>
      <c r="G115" s="15"/>
    </row>
    <row r="116" spans="1:7" x14ac:dyDescent="0.2">
      <c r="A116" s="106">
        <v>94</v>
      </c>
      <c r="B116" s="42" t="s">
        <v>465</v>
      </c>
      <c r="C116" s="31" t="s">
        <v>3</v>
      </c>
      <c r="D116" s="31">
        <v>3.1</v>
      </c>
      <c r="E116" s="22">
        <v>103.18600000000001</v>
      </c>
      <c r="F116" s="26">
        <f t="shared" si="1"/>
        <v>319.87700000000001</v>
      </c>
      <c r="G116" s="15"/>
    </row>
    <row r="117" spans="1:7" x14ac:dyDescent="0.2">
      <c r="A117" s="106">
        <v>95</v>
      </c>
      <c r="B117" s="63" t="s">
        <v>448</v>
      </c>
      <c r="C117" s="24" t="s">
        <v>5</v>
      </c>
      <c r="D117" s="24">
        <v>6.4000000000000001E-2</v>
      </c>
      <c r="E117" s="22">
        <v>368.41199999999998</v>
      </c>
      <c r="F117" s="26">
        <f t="shared" si="1"/>
        <v>23.577999999999999</v>
      </c>
      <c r="G117" s="15"/>
    </row>
    <row r="118" spans="1:7" x14ac:dyDescent="0.2">
      <c r="A118" s="106">
        <v>96</v>
      </c>
      <c r="B118" s="42" t="s">
        <v>438</v>
      </c>
      <c r="C118" s="30" t="s">
        <v>5</v>
      </c>
      <c r="D118" s="24">
        <v>0.36399999999999999</v>
      </c>
      <c r="E118" s="22">
        <v>410.16</v>
      </c>
      <c r="F118" s="26">
        <f t="shared" si="1"/>
        <v>149.298</v>
      </c>
      <c r="G118" s="15"/>
    </row>
    <row r="119" spans="1:7" x14ac:dyDescent="0.2">
      <c r="A119" s="106">
        <v>97</v>
      </c>
      <c r="B119" s="57" t="s">
        <v>466</v>
      </c>
      <c r="C119" s="24" t="s">
        <v>5</v>
      </c>
      <c r="D119" s="24">
        <v>6.5000000000000002E-2</v>
      </c>
      <c r="E119" s="22">
        <v>144.89699999999999</v>
      </c>
      <c r="F119" s="26">
        <f t="shared" si="1"/>
        <v>9.4179999999999993</v>
      </c>
      <c r="G119" s="15"/>
    </row>
    <row r="120" spans="1:7" x14ac:dyDescent="0.2">
      <c r="A120" s="106">
        <v>98</v>
      </c>
      <c r="B120" s="33" t="s">
        <v>467</v>
      </c>
      <c r="C120" s="24" t="s">
        <v>5</v>
      </c>
      <c r="D120" s="24">
        <v>5.8000000000000003E-2</v>
      </c>
      <c r="E120" s="22">
        <v>814.95600000000002</v>
      </c>
      <c r="F120" s="26">
        <f t="shared" si="1"/>
        <v>47.267000000000003</v>
      </c>
      <c r="G120" s="15"/>
    </row>
    <row r="121" spans="1:7" x14ac:dyDescent="0.2">
      <c r="A121" s="106">
        <v>99</v>
      </c>
      <c r="B121" s="37" t="s">
        <v>459</v>
      </c>
      <c r="C121" s="30" t="s">
        <v>5</v>
      </c>
      <c r="D121" s="24">
        <v>7.0000000000000001E-3</v>
      </c>
      <c r="E121" s="22">
        <v>434.10700000000003</v>
      </c>
      <c r="F121" s="26">
        <f t="shared" si="1"/>
        <v>3.0390000000000001</v>
      </c>
      <c r="G121" s="15"/>
    </row>
    <row r="122" spans="1:7" x14ac:dyDescent="0.2">
      <c r="A122" s="106">
        <v>100</v>
      </c>
      <c r="B122" s="64" t="s">
        <v>288</v>
      </c>
      <c r="C122" s="65" t="s">
        <v>3</v>
      </c>
      <c r="D122" s="65">
        <v>2.0699999999999998</v>
      </c>
      <c r="E122" s="22">
        <v>110.991</v>
      </c>
      <c r="F122" s="26">
        <f t="shared" si="1"/>
        <v>229.751</v>
      </c>
      <c r="G122" s="15"/>
    </row>
    <row r="123" spans="1:7" x14ac:dyDescent="0.2">
      <c r="A123" s="106">
        <v>101</v>
      </c>
      <c r="B123" s="43" t="s">
        <v>448</v>
      </c>
      <c r="C123" s="24" t="s">
        <v>5</v>
      </c>
      <c r="D123" s="24">
        <v>3.6999999999999998E-2</v>
      </c>
      <c r="E123" s="22">
        <v>368.41199999999998</v>
      </c>
      <c r="F123" s="26">
        <f t="shared" si="1"/>
        <v>13.631</v>
      </c>
      <c r="G123" s="15"/>
    </row>
    <row r="124" spans="1:7" x14ac:dyDescent="0.2">
      <c r="A124" s="106">
        <v>102</v>
      </c>
      <c r="B124" s="42" t="s">
        <v>438</v>
      </c>
      <c r="C124" s="30" t="s">
        <v>5</v>
      </c>
      <c r="D124" s="24">
        <v>0.157</v>
      </c>
      <c r="E124" s="22">
        <v>410.16</v>
      </c>
      <c r="F124" s="26">
        <f t="shared" si="1"/>
        <v>64.394999999999996</v>
      </c>
      <c r="G124" s="15"/>
    </row>
    <row r="125" spans="1:7" x14ac:dyDescent="0.2">
      <c r="A125" s="106">
        <v>103</v>
      </c>
      <c r="B125" s="56" t="s">
        <v>18</v>
      </c>
      <c r="C125" s="30" t="s">
        <v>3</v>
      </c>
      <c r="D125" s="24">
        <v>9.9</v>
      </c>
      <c r="E125" s="22">
        <v>112.81</v>
      </c>
      <c r="F125" s="26">
        <f t="shared" si="1"/>
        <v>1116.819</v>
      </c>
      <c r="G125" s="15"/>
    </row>
    <row r="126" spans="1:7" x14ac:dyDescent="0.2">
      <c r="A126" s="106">
        <v>104</v>
      </c>
      <c r="B126" s="63" t="s">
        <v>448</v>
      </c>
      <c r="C126" s="24" t="s">
        <v>5</v>
      </c>
      <c r="D126" s="24">
        <v>7.6999999999999999E-2</v>
      </c>
      <c r="E126" s="22">
        <v>368.41199999999998</v>
      </c>
      <c r="F126" s="26">
        <f t="shared" si="1"/>
        <v>28.367999999999999</v>
      </c>
      <c r="G126" s="15"/>
    </row>
    <row r="127" spans="1:7" x14ac:dyDescent="0.2">
      <c r="A127" s="106">
        <v>105</v>
      </c>
      <c r="B127" s="43" t="s">
        <v>437</v>
      </c>
      <c r="C127" s="24" t="s">
        <v>5</v>
      </c>
      <c r="D127" s="24">
        <v>0.104</v>
      </c>
      <c r="E127" s="22">
        <v>368.41199999999998</v>
      </c>
      <c r="F127" s="26">
        <f t="shared" si="1"/>
        <v>38.314999999999998</v>
      </c>
      <c r="G127" s="15"/>
    </row>
    <row r="128" spans="1:7" x14ac:dyDescent="0.2">
      <c r="A128" s="106">
        <v>106</v>
      </c>
      <c r="B128" s="42" t="s">
        <v>449</v>
      </c>
      <c r="C128" s="30" t="s">
        <v>5</v>
      </c>
      <c r="D128" s="24">
        <v>0.156</v>
      </c>
      <c r="E128" s="22">
        <v>411.39800000000002</v>
      </c>
      <c r="F128" s="26">
        <f t="shared" si="1"/>
        <v>64.177999999999997</v>
      </c>
      <c r="G128" s="15"/>
    </row>
    <row r="129" spans="1:7" x14ac:dyDescent="0.2">
      <c r="A129" s="106">
        <v>107</v>
      </c>
      <c r="B129" s="42" t="s">
        <v>438</v>
      </c>
      <c r="C129" s="30" t="s">
        <v>5</v>
      </c>
      <c r="D129" s="24">
        <v>0.11799999999999999</v>
      </c>
      <c r="E129" s="22">
        <v>410.16</v>
      </c>
      <c r="F129" s="26">
        <f t="shared" si="1"/>
        <v>48.399000000000001</v>
      </c>
      <c r="G129" s="15"/>
    </row>
    <row r="130" spans="1:7" x14ac:dyDescent="0.2">
      <c r="A130" s="106">
        <v>108</v>
      </c>
      <c r="B130" s="42" t="s">
        <v>446</v>
      </c>
      <c r="C130" s="30" t="s">
        <v>5</v>
      </c>
      <c r="D130" s="24">
        <v>0.70399999999999996</v>
      </c>
      <c r="E130" s="22">
        <v>410.16</v>
      </c>
      <c r="F130" s="26">
        <f t="shared" si="1"/>
        <v>288.75299999999999</v>
      </c>
      <c r="G130" s="15"/>
    </row>
    <row r="131" spans="1:7" x14ac:dyDescent="0.2">
      <c r="A131" s="106">
        <v>109</v>
      </c>
      <c r="B131" s="42" t="s">
        <v>440</v>
      </c>
      <c r="C131" s="30" t="s">
        <v>5</v>
      </c>
      <c r="D131" s="24">
        <v>0.08</v>
      </c>
      <c r="E131" s="22">
        <v>410.16</v>
      </c>
      <c r="F131" s="26">
        <f t="shared" si="1"/>
        <v>32.813000000000002</v>
      </c>
      <c r="G131" s="15"/>
    </row>
    <row r="132" spans="1:7" x14ac:dyDescent="0.2">
      <c r="A132" s="106">
        <v>110</v>
      </c>
      <c r="B132" s="42" t="s">
        <v>468</v>
      </c>
      <c r="C132" s="30" t="s">
        <v>5</v>
      </c>
      <c r="D132" s="24">
        <v>0.876</v>
      </c>
      <c r="E132" s="22">
        <v>100.3</v>
      </c>
      <c r="F132" s="26">
        <f t="shared" si="1"/>
        <v>87.863</v>
      </c>
      <c r="G132" s="15"/>
    </row>
    <row r="133" spans="1:7" x14ac:dyDescent="0.2">
      <c r="A133" s="106">
        <v>111</v>
      </c>
      <c r="B133" s="29" t="s">
        <v>449</v>
      </c>
      <c r="C133" s="30" t="s">
        <v>5</v>
      </c>
      <c r="D133" s="24">
        <v>0.876</v>
      </c>
      <c r="E133" s="22">
        <v>411.39800000000002</v>
      </c>
      <c r="F133" s="26">
        <f t="shared" si="1"/>
        <v>360.38499999999999</v>
      </c>
      <c r="G133" s="15"/>
    </row>
    <row r="134" spans="1:7" x14ac:dyDescent="0.2">
      <c r="A134" s="106">
        <v>112</v>
      </c>
      <c r="B134" s="42" t="s">
        <v>469</v>
      </c>
      <c r="C134" s="30" t="s">
        <v>3</v>
      </c>
      <c r="D134" s="30">
        <v>7.8</v>
      </c>
      <c r="E134" s="22">
        <v>57.841999999999999</v>
      </c>
      <c r="F134" s="26">
        <f t="shared" si="1"/>
        <v>451.16800000000001</v>
      </c>
      <c r="G134" s="15"/>
    </row>
    <row r="135" spans="1:7" x14ac:dyDescent="0.2">
      <c r="A135" s="106">
        <v>113</v>
      </c>
      <c r="B135" s="43" t="s">
        <v>470</v>
      </c>
      <c r="C135" s="24" t="s">
        <v>5</v>
      </c>
      <c r="D135" s="31">
        <v>0.48799999999999999</v>
      </c>
      <c r="E135" s="22">
        <v>1134.079</v>
      </c>
      <c r="F135" s="26">
        <f t="shared" si="1"/>
        <v>553.43100000000004</v>
      </c>
      <c r="G135" s="15"/>
    </row>
    <row r="136" spans="1:7" x14ac:dyDescent="0.2">
      <c r="A136" s="106">
        <v>114</v>
      </c>
      <c r="B136" s="40" t="s">
        <v>471</v>
      </c>
      <c r="C136" s="30" t="s">
        <v>42</v>
      </c>
      <c r="D136" s="30">
        <v>46</v>
      </c>
      <c r="E136" s="22">
        <v>1.1439999999999999</v>
      </c>
      <c r="F136" s="26">
        <f t="shared" si="1"/>
        <v>52.624000000000002</v>
      </c>
      <c r="G136" s="15"/>
    </row>
    <row r="137" spans="1:7" x14ac:dyDescent="0.2">
      <c r="A137" s="106">
        <v>115</v>
      </c>
      <c r="B137" s="27" t="s">
        <v>472</v>
      </c>
      <c r="C137" s="30" t="s">
        <v>6</v>
      </c>
      <c r="D137" s="30">
        <v>639</v>
      </c>
      <c r="E137" s="22">
        <v>7.3999999999999996E-2</v>
      </c>
      <c r="F137" s="26">
        <f t="shared" si="1"/>
        <v>47.286000000000001</v>
      </c>
      <c r="G137" s="15"/>
    </row>
    <row r="138" spans="1:7" x14ac:dyDescent="0.2">
      <c r="A138" s="106">
        <v>116</v>
      </c>
      <c r="B138" s="42" t="s">
        <v>473</v>
      </c>
      <c r="C138" s="30" t="s">
        <v>5</v>
      </c>
      <c r="D138" s="24">
        <v>0.26500000000000001</v>
      </c>
      <c r="E138" s="22">
        <v>100.3</v>
      </c>
      <c r="F138" s="26">
        <f t="shared" si="1"/>
        <v>26.58</v>
      </c>
      <c r="G138" s="15"/>
    </row>
    <row r="139" spans="1:7" x14ac:dyDescent="0.2">
      <c r="A139" s="106">
        <v>117</v>
      </c>
      <c r="B139" s="29" t="s">
        <v>449</v>
      </c>
      <c r="C139" s="30" t="s">
        <v>5</v>
      </c>
      <c r="D139" s="24">
        <v>0.26500000000000001</v>
      </c>
      <c r="E139" s="22">
        <v>411.39800000000002</v>
      </c>
      <c r="F139" s="26">
        <f t="shared" ref="F139:F202" si="2">ROUND(D139*E139,3)</f>
        <v>109.02</v>
      </c>
      <c r="G139" s="15"/>
    </row>
    <row r="140" spans="1:7" x14ac:dyDescent="0.2">
      <c r="A140" s="106">
        <v>118</v>
      </c>
      <c r="B140" s="42" t="s">
        <v>469</v>
      </c>
      <c r="C140" s="30" t="s">
        <v>3</v>
      </c>
      <c r="D140" s="30">
        <v>6.8</v>
      </c>
      <c r="E140" s="22">
        <v>57.841999999999999</v>
      </c>
      <c r="F140" s="26">
        <f t="shared" si="2"/>
        <v>393.32600000000002</v>
      </c>
      <c r="G140" s="15"/>
    </row>
    <row r="141" spans="1:7" x14ac:dyDescent="0.2">
      <c r="A141" s="106">
        <v>119</v>
      </c>
      <c r="B141" s="43" t="s">
        <v>470</v>
      </c>
      <c r="C141" s="24" t="s">
        <v>5</v>
      </c>
      <c r="D141" s="31">
        <v>0.20599999999999999</v>
      </c>
      <c r="E141" s="22">
        <v>1134.079</v>
      </c>
      <c r="F141" s="26">
        <f t="shared" si="2"/>
        <v>233.62</v>
      </c>
      <c r="G141" s="15"/>
    </row>
    <row r="142" spans="1:7" x14ac:dyDescent="0.2">
      <c r="A142" s="106">
        <v>120</v>
      </c>
      <c r="B142" s="40" t="s">
        <v>471</v>
      </c>
      <c r="C142" s="30" t="s">
        <v>42</v>
      </c>
      <c r="D142" s="30">
        <v>23.9</v>
      </c>
      <c r="E142" s="22">
        <v>1.1439999999999999</v>
      </c>
      <c r="F142" s="26">
        <f t="shared" si="2"/>
        <v>27.341999999999999</v>
      </c>
      <c r="G142" s="15"/>
    </row>
    <row r="143" spans="1:7" x14ac:dyDescent="0.2">
      <c r="A143" s="106">
        <v>121</v>
      </c>
      <c r="B143" s="27" t="s">
        <v>472</v>
      </c>
      <c r="C143" s="30" t="s">
        <v>6</v>
      </c>
      <c r="D143" s="30">
        <v>394</v>
      </c>
      <c r="E143" s="22">
        <v>7.3999999999999996E-2</v>
      </c>
      <c r="F143" s="26">
        <f t="shared" si="2"/>
        <v>29.155999999999999</v>
      </c>
      <c r="G143" s="15"/>
    </row>
    <row r="144" spans="1:7" x14ac:dyDescent="0.2">
      <c r="A144" s="106">
        <v>122</v>
      </c>
      <c r="B144" s="42" t="s">
        <v>473</v>
      </c>
      <c r="C144" s="30" t="s">
        <v>5</v>
      </c>
      <c r="D144" s="24">
        <v>7.9000000000000001E-2</v>
      </c>
      <c r="E144" s="22">
        <v>100.3</v>
      </c>
      <c r="F144" s="26">
        <f t="shared" si="2"/>
        <v>7.9240000000000004</v>
      </c>
      <c r="G144" s="15"/>
    </row>
    <row r="145" spans="1:7" x14ac:dyDescent="0.2">
      <c r="A145" s="106">
        <v>123</v>
      </c>
      <c r="B145" s="29" t="s">
        <v>449</v>
      </c>
      <c r="C145" s="30" t="s">
        <v>5</v>
      </c>
      <c r="D145" s="24">
        <v>7.9000000000000001E-2</v>
      </c>
      <c r="E145" s="22">
        <v>411.39800000000002</v>
      </c>
      <c r="F145" s="26">
        <f t="shared" si="2"/>
        <v>32.5</v>
      </c>
      <c r="G145" s="15"/>
    </row>
    <row r="146" spans="1:7" x14ac:dyDescent="0.2">
      <c r="A146" s="106">
        <v>124</v>
      </c>
      <c r="B146" s="42" t="s">
        <v>469</v>
      </c>
      <c r="C146" s="30" t="s">
        <v>3</v>
      </c>
      <c r="D146" s="30">
        <v>2.36</v>
      </c>
      <c r="E146" s="22">
        <v>57.841999999999999</v>
      </c>
      <c r="F146" s="26">
        <f t="shared" si="2"/>
        <v>136.50700000000001</v>
      </c>
      <c r="G146" s="15"/>
    </row>
    <row r="147" spans="1:7" x14ac:dyDescent="0.2">
      <c r="A147" s="106"/>
      <c r="B147" s="53" t="s">
        <v>474</v>
      </c>
      <c r="C147" s="30"/>
      <c r="D147" s="30"/>
      <c r="E147" s="22">
        <v>0</v>
      </c>
      <c r="F147" s="26">
        <f t="shared" si="2"/>
        <v>0</v>
      </c>
      <c r="G147" s="15"/>
    </row>
    <row r="148" spans="1:7" x14ac:dyDescent="0.2">
      <c r="A148" s="106">
        <v>1</v>
      </c>
      <c r="B148" s="25" t="s">
        <v>475</v>
      </c>
      <c r="C148" s="31" t="s">
        <v>3</v>
      </c>
      <c r="D148" s="24">
        <v>1.7</v>
      </c>
      <c r="E148" s="22">
        <v>9.8219999999999992</v>
      </c>
      <c r="F148" s="26">
        <f t="shared" si="2"/>
        <v>16.696999999999999</v>
      </c>
      <c r="G148" s="15"/>
    </row>
    <row r="149" spans="1:7" ht="20.399999999999999" x14ac:dyDescent="0.2">
      <c r="A149" s="106">
        <v>2</v>
      </c>
      <c r="B149" s="29" t="s">
        <v>476</v>
      </c>
      <c r="C149" s="30" t="s">
        <v>3</v>
      </c>
      <c r="D149" s="30">
        <v>1.7</v>
      </c>
      <c r="E149" s="22">
        <v>42.607999999999997</v>
      </c>
      <c r="F149" s="26">
        <f t="shared" si="2"/>
        <v>72.433999999999997</v>
      </c>
      <c r="G149" s="15"/>
    </row>
    <row r="150" spans="1:7" x14ac:dyDescent="0.2">
      <c r="A150" s="106">
        <v>3</v>
      </c>
      <c r="B150" s="27" t="s">
        <v>477</v>
      </c>
      <c r="C150" s="31" t="s">
        <v>3</v>
      </c>
      <c r="D150" s="30">
        <v>4.5</v>
      </c>
      <c r="E150" s="22">
        <v>48.375999999999998</v>
      </c>
      <c r="F150" s="26">
        <f t="shared" si="2"/>
        <v>217.69200000000001</v>
      </c>
      <c r="G150" s="15"/>
    </row>
    <row r="151" spans="1:7" x14ac:dyDescent="0.2">
      <c r="A151" s="106">
        <v>4</v>
      </c>
      <c r="B151" s="29" t="s">
        <v>446</v>
      </c>
      <c r="C151" s="30" t="s">
        <v>5</v>
      </c>
      <c r="D151" s="24">
        <v>0.19700000000000001</v>
      </c>
      <c r="E151" s="22">
        <v>410.16</v>
      </c>
      <c r="F151" s="26">
        <f t="shared" si="2"/>
        <v>80.802000000000007</v>
      </c>
      <c r="G151" s="15"/>
    </row>
    <row r="152" spans="1:7" ht="20.399999999999999" x14ac:dyDescent="0.2">
      <c r="A152" s="106">
        <v>5</v>
      </c>
      <c r="B152" s="29" t="s">
        <v>478</v>
      </c>
      <c r="C152" s="30" t="s">
        <v>3</v>
      </c>
      <c r="D152" s="30">
        <v>0.3</v>
      </c>
      <c r="E152" s="22">
        <v>42.607999999999997</v>
      </c>
      <c r="F152" s="26">
        <f t="shared" si="2"/>
        <v>12.782</v>
      </c>
      <c r="G152" s="15"/>
    </row>
    <row r="153" spans="1:7" x14ac:dyDescent="0.2">
      <c r="A153" s="108">
        <v>6</v>
      </c>
      <c r="B153" s="29" t="s">
        <v>479</v>
      </c>
      <c r="C153" s="30" t="s">
        <v>3</v>
      </c>
      <c r="D153" s="30">
        <v>1.1000000000000001</v>
      </c>
      <c r="E153" s="22">
        <v>75.728999999999999</v>
      </c>
      <c r="F153" s="26">
        <f t="shared" si="2"/>
        <v>83.302000000000007</v>
      </c>
      <c r="G153" s="15"/>
    </row>
    <row r="154" spans="1:7" x14ac:dyDescent="0.2">
      <c r="A154" s="106">
        <v>7</v>
      </c>
      <c r="B154" s="29" t="s">
        <v>480</v>
      </c>
      <c r="C154" s="30" t="s">
        <v>42</v>
      </c>
      <c r="D154" s="24">
        <v>8</v>
      </c>
      <c r="E154" s="22">
        <v>2.4460000000000002</v>
      </c>
      <c r="F154" s="26">
        <f t="shared" si="2"/>
        <v>19.568000000000001</v>
      </c>
      <c r="G154" s="15"/>
    </row>
    <row r="155" spans="1:7" x14ac:dyDescent="0.2">
      <c r="A155" s="106">
        <v>8</v>
      </c>
      <c r="B155" s="29" t="s">
        <v>481</v>
      </c>
      <c r="C155" s="30" t="s">
        <v>3</v>
      </c>
      <c r="D155" s="30">
        <v>0.48</v>
      </c>
      <c r="E155" s="22">
        <v>68.194000000000003</v>
      </c>
      <c r="F155" s="26">
        <f t="shared" si="2"/>
        <v>32.732999999999997</v>
      </c>
      <c r="G155" s="15"/>
    </row>
    <row r="156" spans="1:7" x14ac:dyDescent="0.2">
      <c r="A156" s="106">
        <v>9</v>
      </c>
      <c r="B156" s="29" t="s">
        <v>480</v>
      </c>
      <c r="C156" s="30" t="s">
        <v>42</v>
      </c>
      <c r="D156" s="24">
        <v>4</v>
      </c>
      <c r="E156" s="22">
        <v>2.4460000000000002</v>
      </c>
      <c r="F156" s="26">
        <f t="shared" si="2"/>
        <v>9.7840000000000007</v>
      </c>
      <c r="G156" s="15"/>
    </row>
    <row r="157" spans="1:7" x14ac:dyDescent="0.2">
      <c r="A157" s="107"/>
      <c r="B157" s="58" t="s">
        <v>35</v>
      </c>
      <c r="C157" s="30"/>
      <c r="D157" s="30"/>
      <c r="E157" s="22">
        <v>0</v>
      </c>
      <c r="F157" s="26">
        <f t="shared" si="2"/>
        <v>0</v>
      </c>
      <c r="G157" s="15"/>
    </row>
    <row r="158" spans="1:7" x14ac:dyDescent="0.2">
      <c r="A158" s="107"/>
      <c r="B158" s="62" t="s">
        <v>482</v>
      </c>
      <c r="C158" s="30"/>
      <c r="D158" s="30"/>
      <c r="E158" s="22">
        <v>0</v>
      </c>
      <c r="F158" s="26">
        <f t="shared" si="2"/>
        <v>0</v>
      </c>
      <c r="G158" s="15"/>
    </row>
    <row r="159" spans="1:7" x14ac:dyDescent="0.2">
      <c r="A159" s="107">
        <v>1</v>
      </c>
      <c r="B159" s="37" t="s">
        <v>36</v>
      </c>
      <c r="C159" s="30" t="s">
        <v>5</v>
      </c>
      <c r="D159" s="30">
        <v>3.5489999999999999</v>
      </c>
      <c r="E159" s="22">
        <v>201.37</v>
      </c>
      <c r="F159" s="26">
        <f t="shared" si="2"/>
        <v>714.66200000000003</v>
      </c>
      <c r="G159" s="15"/>
    </row>
    <row r="160" spans="1:7" x14ac:dyDescent="0.2">
      <c r="A160" s="107">
        <v>2</v>
      </c>
      <c r="B160" s="42" t="s">
        <v>425</v>
      </c>
      <c r="C160" s="30" t="s">
        <v>5</v>
      </c>
      <c r="D160" s="30">
        <v>0.41</v>
      </c>
      <c r="E160" s="22">
        <v>496.339</v>
      </c>
      <c r="F160" s="26">
        <f t="shared" si="2"/>
        <v>203.499</v>
      </c>
      <c r="G160" s="15"/>
    </row>
    <row r="161" spans="1:7" x14ac:dyDescent="0.2">
      <c r="A161" s="107">
        <v>3</v>
      </c>
      <c r="B161" s="42" t="s">
        <v>483</v>
      </c>
      <c r="C161" s="30" t="s">
        <v>5</v>
      </c>
      <c r="D161" s="30">
        <v>9.0999999999999998E-2</v>
      </c>
      <c r="E161" s="22">
        <v>462.65100000000001</v>
      </c>
      <c r="F161" s="26">
        <f t="shared" si="2"/>
        <v>42.100999999999999</v>
      </c>
      <c r="G161" s="15"/>
    </row>
    <row r="162" spans="1:7" x14ac:dyDescent="0.2">
      <c r="A162" s="107">
        <v>4</v>
      </c>
      <c r="B162" s="42" t="s">
        <v>37</v>
      </c>
      <c r="C162" s="30" t="s">
        <v>5</v>
      </c>
      <c r="D162" s="30">
        <v>0.65</v>
      </c>
      <c r="E162" s="22">
        <v>428.61</v>
      </c>
      <c r="F162" s="26">
        <f t="shared" si="2"/>
        <v>278.59699999999998</v>
      </c>
      <c r="G162" s="15"/>
    </row>
    <row r="163" spans="1:7" x14ac:dyDescent="0.2">
      <c r="A163" s="107">
        <v>5</v>
      </c>
      <c r="B163" s="42" t="s">
        <v>38</v>
      </c>
      <c r="C163" s="30" t="s">
        <v>5</v>
      </c>
      <c r="D163" s="30">
        <v>0.20599999999999999</v>
      </c>
      <c r="E163" s="22">
        <v>941.76300000000003</v>
      </c>
      <c r="F163" s="26">
        <f t="shared" si="2"/>
        <v>194.00299999999999</v>
      </c>
      <c r="G163" s="15"/>
    </row>
    <row r="164" spans="1:7" x14ac:dyDescent="0.2">
      <c r="A164" s="107">
        <v>6</v>
      </c>
      <c r="B164" s="42" t="s">
        <v>34</v>
      </c>
      <c r="C164" s="30" t="s">
        <v>5</v>
      </c>
      <c r="D164" s="30">
        <v>0.01</v>
      </c>
      <c r="E164" s="22">
        <v>446.76499999999999</v>
      </c>
      <c r="F164" s="26">
        <f t="shared" si="2"/>
        <v>4.468</v>
      </c>
      <c r="G164" s="15"/>
    </row>
    <row r="165" spans="1:7" x14ac:dyDescent="0.2">
      <c r="A165" s="107">
        <v>7</v>
      </c>
      <c r="B165" s="42" t="s">
        <v>39</v>
      </c>
      <c r="C165" s="30" t="s">
        <v>5</v>
      </c>
      <c r="D165" s="30">
        <v>0.41299999999999998</v>
      </c>
      <c r="E165" s="22">
        <v>449.52100000000002</v>
      </c>
      <c r="F165" s="26">
        <f t="shared" si="2"/>
        <v>185.65199999999999</v>
      </c>
      <c r="G165" s="15"/>
    </row>
    <row r="166" spans="1:7" x14ac:dyDescent="0.2">
      <c r="A166" s="107">
        <v>8</v>
      </c>
      <c r="B166" s="42" t="s">
        <v>28</v>
      </c>
      <c r="C166" s="30" t="s">
        <v>5</v>
      </c>
      <c r="D166" s="30">
        <v>1.4999999999999999E-2</v>
      </c>
      <c r="E166" s="22">
        <v>706.12300000000005</v>
      </c>
      <c r="F166" s="26">
        <f t="shared" si="2"/>
        <v>10.592000000000001</v>
      </c>
      <c r="G166" s="15"/>
    </row>
    <row r="167" spans="1:7" x14ac:dyDescent="0.2">
      <c r="A167" s="107">
        <v>9</v>
      </c>
      <c r="B167" s="42" t="s">
        <v>33</v>
      </c>
      <c r="C167" s="30" t="s">
        <v>5</v>
      </c>
      <c r="D167" s="30">
        <v>9.6000000000000002E-2</v>
      </c>
      <c r="E167" s="22">
        <v>706.12300000000005</v>
      </c>
      <c r="F167" s="26">
        <f t="shared" si="2"/>
        <v>67.787999999999997</v>
      </c>
      <c r="G167" s="15"/>
    </row>
    <row r="168" spans="1:7" x14ac:dyDescent="0.2">
      <c r="A168" s="107">
        <v>10</v>
      </c>
      <c r="B168" s="42" t="s">
        <v>32</v>
      </c>
      <c r="C168" s="30" t="s">
        <v>5</v>
      </c>
      <c r="D168" s="30">
        <v>2E-3</v>
      </c>
      <c r="E168" s="22">
        <v>706.12300000000005</v>
      </c>
      <c r="F168" s="26">
        <f t="shared" si="2"/>
        <v>1.4119999999999999</v>
      </c>
      <c r="G168" s="15"/>
    </row>
    <row r="169" spans="1:7" x14ac:dyDescent="0.2">
      <c r="A169" s="107">
        <v>11</v>
      </c>
      <c r="B169" s="42" t="s">
        <v>484</v>
      </c>
      <c r="C169" s="30" t="s">
        <v>5</v>
      </c>
      <c r="D169" s="30">
        <v>1.635</v>
      </c>
      <c r="E169" s="22">
        <v>706.12300000000005</v>
      </c>
      <c r="F169" s="26">
        <f t="shared" si="2"/>
        <v>1154.511</v>
      </c>
      <c r="G169" s="15"/>
    </row>
    <row r="170" spans="1:7" x14ac:dyDescent="0.2">
      <c r="A170" s="107">
        <v>12</v>
      </c>
      <c r="B170" s="61" t="s">
        <v>485</v>
      </c>
      <c r="C170" s="24" t="s">
        <v>5</v>
      </c>
      <c r="D170" s="24">
        <v>2.1000000000000001E-2</v>
      </c>
      <c r="E170" s="22">
        <v>368.41199999999998</v>
      </c>
      <c r="F170" s="26">
        <f t="shared" si="2"/>
        <v>7.7370000000000001</v>
      </c>
      <c r="G170" s="15"/>
    </row>
    <row r="171" spans="1:7" x14ac:dyDescent="0.2">
      <c r="A171" s="107">
        <v>13</v>
      </c>
      <c r="B171" s="61" t="s">
        <v>486</v>
      </c>
      <c r="C171" s="24" t="s">
        <v>69</v>
      </c>
      <c r="D171" s="24">
        <v>70</v>
      </c>
      <c r="E171" s="22">
        <v>0.51600000000000001</v>
      </c>
      <c r="F171" s="26">
        <f t="shared" si="2"/>
        <v>36.119999999999997</v>
      </c>
      <c r="G171" s="15"/>
    </row>
    <row r="172" spans="1:7" x14ac:dyDescent="0.2">
      <c r="A172" s="107">
        <v>14</v>
      </c>
      <c r="B172" s="60" t="s">
        <v>40</v>
      </c>
      <c r="C172" s="24" t="s">
        <v>5</v>
      </c>
      <c r="D172" s="30">
        <v>3.5489999999999999</v>
      </c>
      <c r="E172" s="22">
        <v>303.685</v>
      </c>
      <c r="F172" s="26">
        <f t="shared" si="2"/>
        <v>1077.778</v>
      </c>
      <c r="G172" s="15"/>
    </row>
    <row r="173" spans="1:7" ht="20.399999999999999" x14ac:dyDescent="0.2">
      <c r="A173" s="107">
        <v>15</v>
      </c>
      <c r="B173" s="42" t="s">
        <v>41</v>
      </c>
      <c r="C173" s="30" t="s">
        <v>5</v>
      </c>
      <c r="D173" s="30">
        <v>3.5489999999999999</v>
      </c>
      <c r="E173" s="22">
        <v>57.524000000000001</v>
      </c>
      <c r="F173" s="26">
        <f t="shared" si="2"/>
        <v>204.15299999999999</v>
      </c>
      <c r="G173" s="15"/>
    </row>
    <row r="174" spans="1:7" x14ac:dyDescent="0.2">
      <c r="A174" s="107">
        <v>16</v>
      </c>
      <c r="B174" s="40" t="s">
        <v>443</v>
      </c>
      <c r="C174" s="30" t="s">
        <v>3</v>
      </c>
      <c r="D174" s="30">
        <v>0.15</v>
      </c>
      <c r="E174" s="22">
        <v>62.960999999999999</v>
      </c>
      <c r="F174" s="26">
        <f t="shared" si="2"/>
        <v>9.4440000000000008</v>
      </c>
      <c r="G174" s="15"/>
    </row>
    <row r="175" spans="1:7" x14ac:dyDescent="0.2">
      <c r="A175" s="107">
        <v>17</v>
      </c>
      <c r="B175" s="27" t="s">
        <v>487</v>
      </c>
      <c r="C175" s="31" t="s">
        <v>42</v>
      </c>
      <c r="D175" s="30">
        <v>1.04</v>
      </c>
      <c r="E175" s="22">
        <v>1.105</v>
      </c>
      <c r="F175" s="26">
        <f t="shared" si="2"/>
        <v>1.149</v>
      </c>
      <c r="G175" s="15"/>
    </row>
    <row r="176" spans="1:7" x14ac:dyDescent="0.2">
      <c r="A176" s="107"/>
      <c r="B176" s="58" t="s">
        <v>488</v>
      </c>
      <c r="C176" s="30"/>
      <c r="D176" s="30"/>
      <c r="E176" s="22">
        <v>0</v>
      </c>
      <c r="F176" s="26">
        <f t="shared" si="2"/>
        <v>0</v>
      </c>
      <c r="G176" s="15"/>
    </row>
    <row r="177" spans="1:7" x14ac:dyDescent="0.2">
      <c r="A177" s="107">
        <v>1</v>
      </c>
      <c r="B177" s="37" t="s">
        <v>36</v>
      </c>
      <c r="C177" s="31" t="s">
        <v>5</v>
      </c>
      <c r="D177" s="31">
        <v>4.0620000000000003</v>
      </c>
      <c r="E177" s="22">
        <v>201.37</v>
      </c>
      <c r="F177" s="26">
        <f t="shared" si="2"/>
        <v>817.96500000000003</v>
      </c>
      <c r="G177" s="15"/>
    </row>
    <row r="178" spans="1:7" x14ac:dyDescent="0.2">
      <c r="A178" s="107">
        <v>2</v>
      </c>
      <c r="B178" s="42" t="s">
        <v>425</v>
      </c>
      <c r="C178" s="31" t="s">
        <v>5</v>
      </c>
      <c r="D178" s="31">
        <v>0.997</v>
      </c>
      <c r="E178" s="22">
        <v>496.339</v>
      </c>
      <c r="F178" s="26">
        <f t="shared" si="2"/>
        <v>494.85</v>
      </c>
      <c r="G178" s="15"/>
    </row>
    <row r="179" spans="1:7" x14ac:dyDescent="0.2">
      <c r="A179" s="107">
        <v>3</v>
      </c>
      <c r="B179" s="42" t="s">
        <v>483</v>
      </c>
      <c r="C179" s="31" t="s">
        <v>5</v>
      </c>
      <c r="D179" s="31">
        <v>0.13700000000000001</v>
      </c>
      <c r="E179" s="22">
        <v>462.65100000000001</v>
      </c>
      <c r="F179" s="26">
        <f t="shared" si="2"/>
        <v>63.383000000000003</v>
      </c>
      <c r="G179" s="15"/>
    </row>
    <row r="180" spans="1:7" x14ac:dyDescent="0.2">
      <c r="A180" s="107">
        <v>4</v>
      </c>
      <c r="B180" s="42" t="s">
        <v>37</v>
      </c>
      <c r="C180" s="31" t="s">
        <v>5</v>
      </c>
      <c r="D180" s="31">
        <v>0.77900000000000003</v>
      </c>
      <c r="E180" s="22">
        <v>428.61</v>
      </c>
      <c r="F180" s="26">
        <f t="shared" si="2"/>
        <v>333.887</v>
      </c>
      <c r="G180" s="15"/>
    </row>
    <row r="181" spans="1:7" x14ac:dyDescent="0.2">
      <c r="A181" s="107">
        <v>5</v>
      </c>
      <c r="B181" s="42" t="s">
        <v>34</v>
      </c>
      <c r="C181" s="24" t="s">
        <v>5</v>
      </c>
      <c r="D181" s="24">
        <v>0.01</v>
      </c>
      <c r="E181" s="22">
        <v>446.76499999999999</v>
      </c>
      <c r="F181" s="26">
        <f t="shared" si="2"/>
        <v>4.468</v>
      </c>
      <c r="G181" s="15"/>
    </row>
    <row r="182" spans="1:7" x14ac:dyDescent="0.2">
      <c r="A182" s="107">
        <v>6</v>
      </c>
      <c r="B182" s="42" t="s">
        <v>39</v>
      </c>
      <c r="C182" s="31" t="s">
        <v>5</v>
      </c>
      <c r="D182" s="31">
        <v>0.307</v>
      </c>
      <c r="E182" s="22">
        <v>449.52100000000002</v>
      </c>
      <c r="F182" s="26">
        <f t="shared" si="2"/>
        <v>138.00299999999999</v>
      </c>
      <c r="G182" s="15"/>
    </row>
    <row r="183" spans="1:7" x14ac:dyDescent="0.2">
      <c r="A183" s="107">
        <v>7</v>
      </c>
      <c r="B183" s="42" t="s">
        <v>28</v>
      </c>
      <c r="C183" s="31" t="s">
        <v>5</v>
      </c>
      <c r="D183" s="31">
        <v>0.10100000000000001</v>
      </c>
      <c r="E183" s="22">
        <v>706.12300000000005</v>
      </c>
      <c r="F183" s="26">
        <f t="shared" si="2"/>
        <v>71.317999999999998</v>
      </c>
      <c r="G183" s="15"/>
    </row>
    <row r="184" spans="1:7" x14ac:dyDescent="0.2">
      <c r="A184" s="107">
        <v>8</v>
      </c>
      <c r="B184" s="42" t="s">
        <v>33</v>
      </c>
      <c r="C184" s="31" t="s">
        <v>5</v>
      </c>
      <c r="D184" s="31">
        <v>0.32400000000000001</v>
      </c>
      <c r="E184" s="22">
        <v>706.12300000000005</v>
      </c>
      <c r="F184" s="26">
        <f t="shared" si="2"/>
        <v>228.78399999999999</v>
      </c>
      <c r="G184" s="15"/>
    </row>
    <row r="185" spans="1:7" x14ac:dyDescent="0.2">
      <c r="A185" s="107">
        <v>9</v>
      </c>
      <c r="B185" s="42" t="s">
        <v>32</v>
      </c>
      <c r="C185" s="31" t="s">
        <v>5</v>
      </c>
      <c r="D185" s="31">
        <v>3.0000000000000001E-3</v>
      </c>
      <c r="E185" s="22">
        <v>706.12300000000005</v>
      </c>
      <c r="F185" s="26">
        <f t="shared" si="2"/>
        <v>2.1179999999999999</v>
      </c>
      <c r="G185" s="15"/>
    </row>
    <row r="186" spans="1:7" x14ac:dyDescent="0.2">
      <c r="A186" s="107">
        <v>10</v>
      </c>
      <c r="B186" s="42" t="s">
        <v>484</v>
      </c>
      <c r="C186" s="31" t="s">
        <v>5</v>
      </c>
      <c r="D186" s="31">
        <v>1.4039999999999999</v>
      </c>
      <c r="E186" s="22">
        <v>706.12300000000005</v>
      </c>
      <c r="F186" s="26">
        <f t="shared" si="2"/>
        <v>991.39700000000005</v>
      </c>
      <c r="G186" s="15"/>
    </row>
    <row r="187" spans="1:7" x14ac:dyDescent="0.2">
      <c r="A187" s="107">
        <v>11</v>
      </c>
      <c r="B187" s="43" t="s">
        <v>486</v>
      </c>
      <c r="C187" s="24" t="s">
        <v>69</v>
      </c>
      <c r="D187" s="24">
        <v>80</v>
      </c>
      <c r="E187" s="22">
        <v>0.51600000000000001</v>
      </c>
      <c r="F187" s="26">
        <f t="shared" si="2"/>
        <v>41.28</v>
      </c>
      <c r="G187" s="15"/>
    </row>
    <row r="188" spans="1:7" x14ac:dyDescent="0.2">
      <c r="A188" s="107">
        <v>12</v>
      </c>
      <c r="B188" s="59" t="s">
        <v>489</v>
      </c>
      <c r="C188" s="51" t="s">
        <v>5</v>
      </c>
      <c r="D188" s="31">
        <v>4.0620000000000003</v>
      </c>
      <c r="E188" s="22">
        <v>303.685</v>
      </c>
      <c r="F188" s="26">
        <f t="shared" si="2"/>
        <v>1233.568</v>
      </c>
      <c r="G188" s="15"/>
    </row>
    <row r="189" spans="1:7" ht="20.399999999999999" x14ac:dyDescent="0.2">
      <c r="A189" s="107">
        <v>13</v>
      </c>
      <c r="B189" s="37" t="s">
        <v>41</v>
      </c>
      <c r="C189" s="31" t="s">
        <v>5</v>
      </c>
      <c r="D189" s="31">
        <v>4.0620000000000003</v>
      </c>
      <c r="E189" s="22">
        <v>57.524000000000001</v>
      </c>
      <c r="F189" s="26">
        <f t="shared" si="2"/>
        <v>233.66200000000001</v>
      </c>
      <c r="G189" s="15"/>
    </row>
    <row r="190" spans="1:7" ht="30.6" x14ac:dyDescent="0.2">
      <c r="A190" s="109"/>
      <c r="B190" s="58" t="s">
        <v>490</v>
      </c>
      <c r="C190" s="35"/>
      <c r="D190" s="35"/>
      <c r="E190" s="22">
        <v>0</v>
      </c>
      <c r="F190" s="26">
        <f t="shared" si="2"/>
        <v>0</v>
      </c>
      <c r="G190" s="15"/>
    </row>
    <row r="191" spans="1:7" x14ac:dyDescent="0.2">
      <c r="A191" s="108">
        <v>1</v>
      </c>
      <c r="B191" s="25" t="s">
        <v>68</v>
      </c>
      <c r="C191" s="24" t="s">
        <v>5</v>
      </c>
      <c r="D191" s="24">
        <v>0.73399999999999999</v>
      </c>
      <c r="E191" s="22">
        <v>178.53399999999999</v>
      </c>
      <c r="F191" s="26">
        <f t="shared" si="2"/>
        <v>131.04400000000001</v>
      </c>
      <c r="G191" s="15"/>
    </row>
    <row r="192" spans="1:7" x14ac:dyDescent="0.2">
      <c r="A192" s="108">
        <v>2</v>
      </c>
      <c r="B192" s="25" t="s">
        <v>423</v>
      </c>
      <c r="C192" s="24" t="s">
        <v>69</v>
      </c>
      <c r="D192" s="24">
        <v>263</v>
      </c>
      <c r="E192" s="22">
        <v>0.46600000000000003</v>
      </c>
      <c r="F192" s="26">
        <f t="shared" si="2"/>
        <v>122.55800000000001</v>
      </c>
      <c r="G192" s="15"/>
    </row>
    <row r="193" spans="1:7" x14ac:dyDescent="0.2">
      <c r="A193" s="108">
        <v>3</v>
      </c>
      <c r="B193" s="25" t="s">
        <v>424</v>
      </c>
      <c r="C193" s="24" t="s">
        <v>69</v>
      </c>
      <c r="D193" s="24">
        <v>130</v>
      </c>
      <c r="E193" s="22">
        <v>0.80200000000000005</v>
      </c>
      <c r="F193" s="26">
        <f t="shared" si="2"/>
        <v>104.26</v>
      </c>
      <c r="G193" s="15"/>
    </row>
    <row r="194" spans="1:7" x14ac:dyDescent="0.2">
      <c r="A194" s="108">
        <v>4</v>
      </c>
      <c r="B194" s="29" t="s">
        <v>70</v>
      </c>
      <c r="C194" s="24" t="s">
        <v>69</v>
      </c>
      <c r="D194" s="30">
        <v>150</v>
      </c>
      <c r="E194" s="22">
        <v>0.48799999999999999</v>
      </c>
      <c r="F194" s="26">
        <f t="shared" si="2"/>
        <v>73.2</v>
      </c>
      <c r="G194" s="15"/>
    </row>
    <row r="195" spans="1:7" x14ac:dyDescent="0.2">
      <c r="A195" s="108">
        <v>5</v>
      </c>
      <c r="B195" s="25" t="s">
        <v>426</v>
      </c>
      <c r="C195" s="24" t="s">
        <v>69</v>
      </c>
      <c r="D195" s="24">
        <v>191</v>
      </c>
      <c r="E195" s="22">
        <v>0.86799999999999999</v>
      </c>
      <c r="F195" s="26">
        <f t="shared" si="2"/>
        <v>165.78800000000001</v>
      </c>
      <c r="G195" s="15"/>
    </row>
    <row r="196" spans="1:7" x14ac:dyDescent="0.2">
      <c r="A196" s="108">
        <v>6</v>
      </c>
      <c r="B196" s="29" t="s">
        <v>72</v>
      </c>
      <c r="C196" s="30" t="s">
        <v>73</v>
      </c>
      <c r="D196" s="30">
        <v>714</v>
      </c>
      <c r="E196" s="22">
        <v>0.64700000000000002</v>
      </c>
      <c r="F196" s="26">
        <f t="shared" si="2"/>
        <v>461.95800000000003</v>
      </c>
      <c r="G196" s="15"/>
    </row>
    <row r="197" spans="1:7" ht="20.399999999999999" x14ac:dyDescent="0.2">
      <c r="A197" s="108">
        <v>7</v>
      </c>
      <c r="B197" s="42" t="s">
        <v>46</v>
      </c>
      <c r="C197" s="31" t="s">
        <v>5</v>
      </c>
      <c r="D197" s="24">
        <v>0.73399999999999999</v>
      </c>
      <c r="E197" s="22">
        <v>57.524000000000001</v>
      </c>
      <c r="F197" s="26">
        <f t="shared" si="2"/>
        <v>42.222999999999999</v>
      </c>
      <c r="G197" s="15"/>
    </row>
    <row r="198" spans="1:7" ht="30.6" x14ac:dyDescent="0.2">
      <c r="A198" s="109"/>
      <c r="B198" s="58" t="s">
        <v>490</v>
      </c>
      <c r="C198" s="35"/>
      <c r="D198" s="35"/>
      <c r="E198" s="22">
        <v>0</v>
      </c>
      <c r="F198" s="26">
        <f t="shared" si="2"/>
        <v>0</v>
      </c>
      <c r="G198" s="15"/>
    </row>
    <row r="199" spans="1:7" x14ac:dyDescent="0.2">
      <c r="A199" s="107">
        <v>1</v>
      </c>
      <c r="B199" s="34" t="s">
        <v>68</v>
      </c>
      <c r="C199" s="35" t="s">
        <v>5</v>
      </c>
      <c r="D199" s="35">
        <v>0.52100000000000002</v>
      </c>
      <c r="E199" s="22">
        <v>178.53399999999999</v>
      </c>
      <c r="F199" s="26">
        <f t="shared" si="2"/>
        <v>93.016000000000005</v>
      </c>
      <c r="G199" s="15"/>
    </row>
    <row r="200" spans="1:7" x14ac:dyDescent="0.2">
      <c r="A200" s="107">
        <v>2</v>
      </c>
      <c r="B200" s="57" t="s">
        <v>491</v>
      </c>
      <c r="C200" s="35" t="s">
        <v>69</v>
      </c>
      <c r="D200" s="35">
        <v>186</v>
      </c>
      <c r="E200" s="22">
        <v>0.46600000000000003</v>
      </c>
      <c r="F200" s="26">
        <f t="shared" si="2"/>
        <v>86.676000000000002</v>
      </c>
      <c r="G200" s="15"/>
    </row>
    <row r="201" spans="1:7" x14ac:dyDescent="0.2">
      <c r="A201" s="107">
        <v>3</v>
      </c>
      <c r="B201" s="57" t="s">
        <v>492</v>
      </c>
      <c r="C201" s="35" t="s">
        <v>69</v>
      </c>
      <c r="D201" s="35">
        <v>115.3</v>
      </c>
      <c r="E201" s="22">
        <v>0.80200000000000005</v>
      </c>
      <c r="F201" s="26">
        <f t="shared" si="2"/>
        <v>92.471000000000004</v>
      </c>
      <c r="G201" s="15"/>
    </row>
    <row r="202" spans="1:7" x14ac:dyDescent="0.2">
      <c r="A202" s="107">
        <v>4</v>
      </c>
      <c r="B202" s="42" t="s">
        <v>70</v>
      </c>
      <c r="C202" s="35" t="s">
        <v>69</v>
      </c>
      <c r="D202" s="31">
        <v>106.2</v>
      </c>
      <c r="E202" s="22">
        <v>0.48799999999999999</v>
      </c>
      <c r="F202" s="26">
        <f t="shared" si="2"/>
        <v>51.826000000000001</v>
      </c>
      <c r="G202" s="15"/>
    </row>
    <row r="203" spans="1:7" x14ac:dyDescent="0.2">
      <c r="A203" s="107">
        <v>5</v>
      </c>
      <c r="B203" s="56" t="s">
        <v>71</v>
      </c>
      <c r="C203" s="35" t="s">
        <v>69</v>
      </c>
      <c r="D203" s="35">
        <v>113.1</v>
      </c>
      <c r="E203" s="22">
        <v>0.86799999999999999</v>
      </c>
      <c r="F203" s="26">
        <f t="shared" ref="F203:F266" si="3">ROUND(D203*E203,3)</f>
        <v>98.171000000000006</v>
      </c>
      <c r="G203" s="15"/>
    </row>
    <row r="204" spans="1:7" x14ac:dyDescent="0.2">
      <c r="A204" s="107">
        <v>6</v>
      </c>
      <c r="B204" s="42" t="s">
        <v>72</v>
      </c>
      <c r="C204" s="31" t="s">
        <v>73</v>
      </c>
      <c r="D204" s="31">
        <v>442</v>
      </c>
      <c r="E204" s="22">
        <v>0.64700000000000002</v>
      </c>
      <c r="F204" s="26">
        <f t="shared" si="3"/>
        <v>285.97399999999999</v>
      </c>
      <c r="G204" s="15"/>
    </row>
    <row r="205" spans="1:7" ht="20.399999999999999" x14ac:dyDescent="0.2">
      <c r="A205" s="107">
        <v>7</v>
      </c>
      <c r="B205" s="42" t="s">
        <v>46</v>
      </c>
      <c r="C205" s="31" t="s">
        <v>5</v>
      </c>
      <c r="D205" s="35">
        <v>0.52100000000000002</v>
      </c>
      <c r="E205" s="22">
        <v>57.524000000000001</v>
      </c>
      <c r="F205" s="26">
        <f t="shared" si="3"/>
        <v>29.97</v>
      </c>
      <c r="G205" s="15"/>
    </row>
    <row r="206" spans="1:7" x14ac:dyDescent="0.2">
      <c r="A206" s="107"/>
      <c r="B206" s="55" t="s">
        <v>493</v>
      </c>
      <c r="C206" s="51"/>
      <c r="D206" s="35"/>
      <c r="E206" s="22">
        <v>0</v>
      </c>
      <c r="F206" s="26">
        <f t="shared" si="3"/>
        <v>0</v>
      </c>
      <c r="G206" s="15"/>
    </row>
    <row r="207" spans="1:7" x14ac:dyDescent="0.2">
      <c r="A207" s="107">
        <v>1</v>
      </c>
      <c r="B207" s="52" t="s">
        <v>290</v>
      </c>
      <c r="C207" s="51" t="s">
        <v>5</v>
      </c>
      <c r="D207" s="35">
        <v>2.29</v>
      </c>
      <c r="E207" s="22">
        <v>109.583</v>
      </c>
      <c r="F207" s="26">
        <f t="shared" si="3"/>
        <v>250.94499999999999</v>
      </c>
      <c r="G207" s="15"/>
    </row>
    <row r="208" spans="1:7" x14ac:dyDescent="0.2">
      <c r="A208" s="107">
        <v>2</v>
      </c>
      <c r="B208" s="37" t="s">
        <v>494</v>
      </c>
      <c r="C208" s="31" t="s">
        <v>5</v>
      </c>
      <c r="D208" s="35">
        <v>1.4</v>
      </c>
      <c r="E208" s="22">
        <v>428.89</v>
      </c>
      <c r="F208" s="26">
        <f t="shared" si="3"/>
        <v>600.44600000000003</v>
      </c>
      <c r="G208" s="15"/>
    </row>
    <row r="209" spans="1:7" x14ac:dyDescent="0.2">
      <c r="A209" s="107">
        <v>3</v>
      </c>
      <c r="B209" s="42" t="s">
        <v>495</v>
      </c>
      <c r="C209" s="30" t="s">
        <v>5</v>
      </c>
      <c r="D209" s="30">
        <v>0.4</v>
      </c>
      <c r="E209" s="22">
        <v>474.55799999999999</v>
      </c>
      <c r="F209" s="26">
        <f t="shared" si="3"/>
        <v>189.82300000000001</v>
      </c>
      <c r="G209" s="15"/>
    </row>
    <row r="210" spans="1:7" x14ac:dyDescent="0.2">
      <c r="A210" s="107">
        <v>4</v>
      </c>
      <c r="B210" s="42" t="s">
        <v>280</v>
      </c>
      <c r="C210" s="30" t="s">
        <v>5</v>
      </c>
      <c r="D210" s="30">
        <v>0.22</v>
      </c>
      <c r="E210" s="22">
        <v>454.738</v>
      </c>
      <c r="F210" s="26">
        <f t="shared" si="3"/>
        <v>100.042</v>
      </c>
      <c r="G210" s="15"/>
    </row>
    <row r="211" spans="1:7" x14ac:dyDescent="0.2">
      <c r="A211" s="107">
        <v>5</v>
      </c>
      <c r="B211" s="42" t="s">
        <v>33</v>
      </c>
      <c r="C211" s="24" t="s">
        <v>5</v>
      </c>
      <c r="D211" s="31">
        <v>0.27</v>
      </c>
      <c r="E211" s="22">
        <v>706.12300000000005</v>
      </c>
      <c r="F211" s="26">
        <f t="shared" si="3"/>
        <v>190.65299999999999</v>
      </c>
      <c r="G211" s="15"/>
    </row>
    <row r="212" spans="1:7" x14ac:dyDescent="0.2">
      <c r="A212" s="107">
        <v>6</v>
      </c>
      <c r="B212" s="42" t="s">
        <v>496</v>
      </c>
      <c r="C212" s="31" t="s">
        <v>6</v>
      </c>
      <c r="D212" s="35">
        <v>300</v>
      </c>
      <c r="E212" s="22">
        <v>6.3E-2</v>
      </c>
      <c r="F212" s="26">
        <f t="shared" si="3"/>
        <v>18.899999999999999</v>
      </c>
      <c r="G212" s="15"/>
    </row>
    <row r="213" spans="1:7" ht="20.399999999999999" x14ac:dyDescent="0.2">
      <c r="A213" s="107"/>
      <c r="B213" s="36" t="s">
        <v>497</v>
      </c>
      <c r="C213" s="30"/>
      <c r="D213" s="30"/>
      <c r="E213" s="22">
        <v>0</v>
      </c>
      <c r="F213" s="26">
        <f t="shared" si="3"/>
        <v>0</v>
      </c>
      <c r="G213" s="15"/>
    </row>
    <row r="214" spans="1:7" x14ac:dyDescent="0.2">
      <c r="A214" s="109">
        <v>1</v>
      </c>
      <c r="B214" s="29" t="s">
        <v>498</v>
      </c>
      <c r="C214" s="30" t="s">
        <v>3</v>
      </c>
      <c r="D214" s="30">
        <v>51</v>
      </c>
      <c r="E214" s="22">
        <v>44.578000000000003</v>
      </c>
      <c r="F214" s="26">
        <f t="shared" si="3"/>
        <v>2273.4780000000001</v>
      </c>
      <c r="G214" s="15"/>
    </row>
    <row r="215" spans="1:7" ht="20.399999999999999" x14ac:dyDescent="0.2">
      <c r="A215" s="109">
        <v>2</v>
      </c>
      <c r="B215" s="43" t="s">
        <v>499</v>
      </c>
      <c r="C215" s="30" t="s">
        <v>42</v>
      </c>
      <c r="D215" s="30">
        <v>510</v>
      </c>
      <c r="E215" s="22">
        <v>1.5009999999999999</v>
      </c>
      <c r="F215" s="26">
        <f t="shared" si="3"/>
        <v>765.51</v>
      </c>
      <c r="G215" s="15"/>
    </row>
    <row r="216" spans="1:7" x14ac:dyDescent="0.2">
      <c r="A216" s="109">
        <v>3</v>
      </c>
      <c r="B216" s="25" t="s">
        <v>500</v>
      </c>
      <c r="C216" s="30" t="s">
        <v>42</v>
      </c>
      <c r="D216" s="30">
        <v>510</v>
      </c>
      <c r="E216" s="22">
        <v>4.851</v>
      </c>
      <c r="F216" s="26">
        <f t="shared" si="3"/>
        <v>2474.0100000000002</v>
      </c>
      <c r="G216" s="15"/>
    </row>
    <row r="217" spans="1:7" x14ac:dyDescent="0.2">
      <c r="A217" s="109">
        <v>4</v>
      </c>
      <c r="B217" s="29" t="s">
        <v>501</v>
      </c>
      <c r="C217" s="30" t="s">
        <v>42</v>
      </c>
      <c r="D217" s="30">
        <v>510</v>
      </c>
      <c r="E217" s="22">
        <v>2.3809999999999998</v>
      </c>
      <c r="F217" s="26">
        <f t="shared" si="3"/>
        <v>1214.31</v>
      </c>
      <c r="G217" s="15"/>
    </row>
    <row r="218" spans="1:7" x14ac:dyDescent="0.2">
      <c r="A218" s="109">
        <v>5</v>
      </c>
      <c r="B218" s="25" t="s">
        <v>43</v>
      </c>
      <c r="C218" s="24" t="s">
        <v>5</v>
      </c>
      <c r="D218" s="24">
        <v>1.01</v>
      </c>
      <c r="E218" s="22">
        <v>47.533999999999999</v>
      </c>
      <c r="F218" s="26">
        <f t="shared" si="3"/>
        <v>48.009</v>
      </c>
      <c r="G218" s="15"/>
    </row>
    <row r="219" spans="1:7" x14ac:dyDescent="0.2">
      <c r="A219" s="109">
        <v>6</v>
      </c>
      <c r="B219" s="29" t="s">
        <v>502</v>
      </c>
      <c r="C219" s="30" t="s">
        <v>42</v>
      </c>
      <c r="D219" s="24">
        <v>510</v>
      </c>
      <c r="E219" s="22">
        <v>1.105</v>
      </c>
      <c r="F219" s="26">
        <f t="shared" si="3"/>
        <v>563.54999999999995</v>
      </c>
      <c r="G219" s="15"/>
    </row>
    <row r="220" spans="1:7" ht="30.6" x14ac:dyDescent="0.2">
      <c r="A220" s="109">
        <v>7</v>
      </c>
      <c r="B220" s="29" t="s">
        <v>503</v>
      </c>
      <c r="C220" s="30" t="s">
        <v>42</v>
      </c>
      <c r="D220" s="24">
        <v>510</v>
      </c>
      <c r="E220" s="22">
        <v>6.9939999999999998</v>
      </c>
      <c r="F220" s="26">
        <f t="shared" si="3"/>
        <v>3566.94</v>
      </c>
      <c r="G220" s="15"/>
    </row>
    <row r="221" spans="1:7" x14ac:dyDescent="0.2">
      <c r="A221" s="106"/>
      <c r="B221" s="28" t="s">
        <v>49</v>
      </c>
      <c r="C221" s="24"/>
      <c r="D221" s="24"/>
      <c r="E221" s="22">
        <v>0</v>
      </c>
      <c r="F221" s="26">
        <f t="shared" si="3"/>
        <v>0</v>
      </c>
      <c r="G221" s="15"/>
    </row>
    <row r="222" spans="1:7" ht="20.399999999999999" x14ac:dyDescent="0.2">
      <c r="A222" s="108">
        <v>1</v>
      </c>
      <c r="B222" s="47" t="s">
        <v>50</v>
      </c>
      <c r="C222" s="30" t="s">
        <v>42</v>
      </c>
      <c r="D222" s="30">
        <v>12.4</v>
      </c>
      <c r="E222" s="22">
        <v>4.5339999999999998</v>
      </c>
      <c r="F222" s="26">
        <f t="shared" si="3"/>
        <v>56.222000000000001</v>
      </c>
      <c r="G222" s="15"/>
    </row>
    <row r="223" spans="1:7" x14ac:dyDescent="0.2">
      <c r="A223" s="108">
        <v>2</v>
      </c>
      <c r="B223" s="29" t="s">
        <v>51</v>
      </c>
      <c r="C223" s="30" t="s">
        <v>5</v>
      </c>
      <c r="D223" s="30">
        <v>1.7000000000000001E-2</v>
      </c>
      <c r="E223" s="22">
        <v>100.3</v>
      </c>
      <c r="F223" s="26">
        <f t="shared" si="3"/>
        <v>1.7050000000000001</v>
      </c>
      <c r="G223" s="15"/>
    </row>
    <row r="224" spans="1:7" x14ac:dyDescent="0.2">
      <c r="A224" s="108">
        <v>3</v>
      </c>
      <c r="B224" s="29" t="s">
        <v>8</v>
      </c>
      <c r="C224" s="30" t="s">
        <v>5</v>
      </c>
      <c r="D224" s="30">
        <v>1.7000000000000001E-2</v>
      </c>
      <c r="E224" s="22">
        <v>411.39800000000002</v>
      </c>
      <c r="F224" s="26">
        <f t="shared" si="3"/>
        <v>6.9939999999999998</v>
      </c>
      <c r="G224" s="15"/>
    </row>
    <row r="225" spans="1:7" x14ac:dyDescent="0.2">
      <c r="A225" s="108">
        <v>4</v>
      </c>
      <c r="B225" s="29" t="s">
        <v>52</v>
      </c>
      <c r="C225" s="30" t="s">
        <v>3</v>
      </c>
      <c r="D225" s="30">
        <v>0.15</v>
      </c>
      <c r="E225" s="22">
        <v>56.713999999999999</v>
      </c>
      <c r="F225" s="26">
        <f t="shared" si="3"/>
        <v>8.5069999999999997</v>
      </c>
      <c r="G225" s="15"/>
    </row>
    <row r="226" spans="1:7" ht="20.399999999999999" x14ac:dyDescent="0.2">
      <c r="A226" s="108">
        <v>5</v>
      </c>
      <c r="B226" s="27" t="s">
        <v>53</v>
      </c>
      <c r="C226" s="30" t="s">
        <v>42</v>
      </c>
      <c r="D226" s="30">
        <v>12.4</v>
      </c>
      <c r="E226" s="22">
        <v>2.1230000000000002</v>
      </c>
      <c r="F226" s="26">
        <f t="shared" si="3"/>
        <v>26.324999999999999</v>
      </c>
      <c r="G226" s="15"/>
    </row>
    <row r="227" spans="1:7" x14ac:dyDescent="0.2">
      <c r="A227" s="108">
        <v>6</v>
      </c>
      <c r="B227" s="29" t="s">
        <v>54</v>
      </c>
      <c r="C227" s="43" t="s">
        <v>42</v>
      </c>
      <c r="D227" s="30">
        <v>12.4</v>
      </c>
      <c r="E227" s="22">
        <v>1.22</v>
      </c>
      <c r="F227" s="26">
        <f t="shared" si="3"/>
        <v>15.128</v>
      </c>
      <c r="G227" s="15"/>
    </row>
    <row r="228" spans="1:7" ht="20.399999999999999" x14ac:dyDescent="0.2">
      <c r="A228" s="108">
        <v>7</v>
      </c>
      <c r="B228" s="27" t="s">
        <v>504</v>
      </c>
      <c r="C228" s="30" t="s">
        <v>3</v>
      </c>
      <c r="D228" s="30">
        <v>0.5</v>
      </c>
      <c r="E228" s="22">
        <v>10.146000000000001</v>
      </c>
      <c r="F228" s="26">
        <f t="shared" si="3"/>
        <v>5.0730000000000004</v>
      </c>
      <c r="G228" s="15"/>
    </row>
    <row r="229" spans="1:7" x14ac:dyDescent="0.2">
      <c r="A229" s="108">
        <v>8</v>
      </c>
      <c r="B229" s="27" t="s">
        <v>55</v>
      </c>
      <c r="C229" s="30" t="s">
        <v>42</v>
      </c>
      <c r="D229" s="30">
        <v>12.4</v>
      </c>
      <c r="E229" s="22">
        <v>2.1230000000000002</v>
      </c>
      <c r="F229" s="26">
        <f t="shared" si="3"/>
        <v>26.324999999999999</v>
      </c>
      <c r="G229" s="15"/>
    </row>
    <row r="230" spans="1:7" x14ac:dyDescent="0.2">
      <c r="A230" s="108">
        <v>9</v>
      </c>
      <c r="B230" s="27" t="s">
        <v>505</v>
      </c>
      <c r="C230" s="30" t="s">
        <v>44</v>
      </c>
      <c r="D230" s="30">
        <v>10</v>
      </c>
      <c r="E230" s="22">
        <v>0.221</v>
      </c>
      <c r="F230" s="26">
        <f t="shared" si="3"/>
        <v>2.21</v>
      </c>
      <c r="G230" s="15"/>
    </row>
    <row r="231" spans="1:7" x14ac:dyDescent="0.2">
      <c r="A231" s="108">
        <v>10</v>
      </c>
      <c r="B231" s="27" t="s">
        <v>506</v>
      </c>
      <c r="C231" s="30" t="s">
        <v>42</v>
      </c>
      <c r="D231" s="30">
        <v>0.5</v>
      </c>
      <c r="E231" s="22">
        <v>9.3439999999999994</v>
      </c>
      <c r="F231" s="26">
        <f t="shared" si="3"/>
        <v>4.6719999999999997</v>
      </c>
      <c r="G231" s="15"/>
    </row>
    <row r="232" spans="1:7" ht="20.399999999999999" x14ac:dyDescent="0.2">
      <c r="A232" s="108">
        <v>11</v>
      </c>
      <c r="B232" s="47" t="s">
        <v>507</v>
      </c>
      <c r="C232" s="30" t="s">
        <v>42</v>
      </c>
      <c r="D232" s="30">
        <v>16</v>
      </c>
      <c r="E232" s="22">
        <v>5.88</v>
      </c>
      <c r="F232" s="26">
        <f t="shared" si="3"/>
        <v>94.08</v>
      </c>
      <c r="G232" s="15"/>
    </row>
    <row r="233" spans="1:7" x14ac:dyDescent="0.2">
      <c r="A233" s="108">
        <v>12</v>
      </c>
      <c r="B233" s="29" t="s">
        <v>508</v>
      </c>
      <c r="C233" s="30" t="s">
        <v>5</v>
      </c>
      <c r="D233" s="30">
        <v>1.7999999999999999E-2</v>
      </c>
      <c r="E233" s="22">
        <v>100.3</v>
      </c>
      <c r="F233" s="26">
        <f t="shared" si="3"/>
        <v>1.8049999999999999</v>
      </c>
      <c r="G233" s="15"/>
    </row>
    <row r="234" spans="1:7" x14ac:dyDescent="0.2">
      <c r="A234" s="108">
        <v>13</v>
      </c>
      <c r="B234" s="29" t="s">
        <v>8</v>
      </c>
      <c r="C234" s="30" t="s">
        <v>5</v>
      </c>
      <c r="D234" s="30">
        <v>1.7999999999999999E-2</v>
      </c>
      <c r="E234" s="22">
        <v>411.39800000000002</v>
      </c>
      <c r="F234" s="26">
        <f t="shared" si="3"/>
        <v>7.4050000000000002</v>
      </c>
      <c r="G234" s="15"/>
    </row>
    <row r="235" spans="1:7" x14ac:dyDescent="0.2">
      <c r="A235" s="106"/>
      <c r="B235" s="28" t="s">
        <v>56</v>
      </c>
      <c r="C235" s="24"/>
      <c r="D235" s="24"/>
      <c r="E235" s="22">
        <v>0</v>
      </c>
      <c r="F235" s="26">
        <f t="shared" si="3"/>
        <v>0</v>
      </c>
      <c r="G235" s="15"/>
    </row>
    <row r="236" spans="1:7" x14ac:dyDescent="0.2">
      <c r="A236" s="108">
        <v>1</v>
      </c>
      <c r="B236" s="27" t="s">
        <v>509</v>
      </c>
      <c r="C236" s="30" t="s">
        <v>6</v>
      </c>
      <c r="D236" s="30">
        <v>1</v>
      </c>
      <c r="E236" s="22">
        <v>20.082999999999998</v>
      </c>
      <c r="F236" s="26">
        <f t="shared" si="3"/>
        <v>20.082999999999998</v>
      </c>
      <c r="G236" s="15"/>
    </row>
    <row r="237" spans="1:7" x14ac:dyDescent="0.2">
      <c r="A237" s="108">
        <v>2</v>
      </c>
      <c r="B237" s="27" t="s">
        <v>510</v>
      </c>
      <c r="C237" s="30" t="s">
        <v>6</v>
      </c>
      <c r="D237" s="30">
        <v>1</v>
      </c>
      <c r="E237" s="22">
        <v>20.082999999999998</v>
      </c>
      <c r="F237" s="26">
        <f t="shared" si="3"/>
        <v>20.082999999999998</v>
      </c>
      <c r="G237" s="15"/>
    </row>
    <row r="238" spans="1:7" x14ac:dyDescent="0.2">
      <c r="A238" s="108">
        <v>3</v>
      </c>
      <c r="B238" s="27" t="s">
        <v>511</v>
      </c>
      <c r="C238" s="30" t="s">
        <v>6</v>
      </c>
      <c r="D238" s="30">
        <v>1</v>
      </c>
      <c r="E238" s="22">
        <v>20.082999999999998</v>
      </c>
      <c r="F238" s="26">
        <f t="shared" si="3"/>
        <v>20.082999999999998</v>
      </c>
      <c r="G238" s="15"/>
    </row>
    <row r="239" spans="1:7" x14ac:dyDescent="0.2">
      <c r="A239" s="108">
        <v>4</v>
      </c>
      <c r="B239" s="27" t="s">
        <v>57</v>
      </c>
      <c r="C239" s="30" t="s">
        <v>5</v>
      </c>
      <c r="D239" s="30">
        <v>0.08</v>
      </c>
      <c r="E239" s="22">
        <v>438.11500000000001</v>
      </c>
      <c r="F239" s="26">
        <f t="shared" si="3"/>
        <v>35.048999999999999</v>
      </c>
      <c r="G239" s="15"/>
    </row>
    <row r="240" spans="1:7" x14ac:dyDescent="0.2">
      <c r="A240" s="108">
        <v>5</v>
      </c>
      <c r="B240" s="43" t="s">
        <v>58</v>
      </c>
      <c r="C240" s="41" t="s">
        <v>42</v>
      </c>
      <c r="D240" s="30">
        <v>8</v>
      </c>
      <c r="E240" s="22">
        <v>7.415</v>
      </c>
      <c r="F240" s="26">
        <f t="shared" si="3"/>
        <v>59.32</v>
      </c>
      <c r="G240" s="15"/>
    </row>
    <row r="241" spans="1:7" ht="20.399999999999999" x14ac:dyDescent="0.2">
      <c r="A241" s="108">
        <v>6</v>
      </c>
      <c r="B241" s="37" t="s">
        <v>46</v>
      </c>
      <c r="C241" s="31" t="s">
        <v>5</v>
      </c>
      <c r="D241" s="30">
        <v>0.08</v>
      </c>
      <c r="E241" s="22">
        <v>57.524000000000001</v>
      </c>
      <c r="F241" s="26">
        <f t="shared" si="3"/>
        <v>4.6020000000000003</v>
      </c>
      <c r="G241" s="15"/>
    </row>
    <row r="242" spans="1:7" x14ac:dyDescent="0.2">
      <c r="A242" s="106"/>
      <c r="B242" s="53" t="s">
        <v>512</v>
      </c>
      <c r="C242" s="30"/>
      <c r="D242" s="30"/>
      <c r="E242" s="22">
        <v>0</v>
      </c>
      <c r="F242" s="26">
        <f t="shared" si="3"/>
        <v>0</v>
      </c>
      <c r="G242" s="15"/>
    </row>
    <row r="243" spans="1:7" x14ac:dyDescent="0.2">
      <c r="A243" s="107">
        <v>1</v>
      </c>
      <c r="B243" s="42" t="s">
        <v>513</v>
      </c>
      <c r="C243" s="30" t="s">
        <v>5</v>
      </c>
      <c r="D243" s="30">
        <v>0.10299999999999999</v>
      </c>
      <c r="E243" s="22">
        <v>201.37</v>
      </c>
      <c r="F243" s="26">
        <f t="shared" si="3"/>
        <v>20.741</v>
      </c>
      <c r="G243" s="15"/>
    </row>
    <row r="244" spans="1:7" x14ac:dyDescent="0.2">
      <c r="A244" s="107">
        <v>2</v>
      </c>
      <c r="B244" s="27" t="s">
        <v>514</v>
      </c>
      <c r="C244" s="30" t="s">
        <v>69</v>
      </c>
      <c r="D244" s="30">
        <v>85</v>
      </c>
      <c r="E244" s="22">
        <v>0.46600000000000003</v>
      </c>
      <c r="F244" s="26">
        <f t="shared" si="3"/>
        <v>39.61</v>
      </c>
      <c r="G244" s="15"/>
    </row>
    <row r="245" spans="1:7" x14ac:dyDescent="0.2">
      <c r="A245" s="107">
        <v>3</v>
      </c>
      <c r="B245" s="27" t="s">
        <v>515</v>
      </c>
      <c r="C245" s="30" t="s">
        <v>69</v>
      </c>
      <c r="D245" s="24">
        <v>3.3</v>
      </c>
      <c r="E245" s="22">
        <v>0.81100000000000005</v>
      </c>
      <c r="F245" s="26">
        <f t="shared" si="3"/>
        <v>2.6760000000000002</v>
      </c>
      <c r="G245" s="15"/>
    </row>
    <row r="246" spans="1:7" x14ac:dyDescent="0.2">
      <c r="A246" s="107">
        <v>4</v>
      </c>
      <c r="B246" s="40" t="s">
        <v>516</v>
      </c>
      <c r="C246" s="30" t="s">
        <v>69</v>
      </c>
      <c r="D246" s="30">
        <v>0.63</v>
      </c>
      <c r="E246" s="22">
        <v>706.12300000000005</v>
      </c>
      <c r="F246" s="26">
        <f t="shared" si="3"/>
        <v>444.85700000000003</v>
      </c>
      <c r="G246" s="15"/>
    </row>
    <row r="247" spans="1:7" x14ac:dyDescent="0.2">
      <c r="A247" s="107">
        <v>5</v>
      </c>
      <c r="B247" s="27" t="s">
        <v>517</v>
      </c>
      <c r="C247" s="30" t="s">
        <v>69</v>
      </c>
      <c r="D247" s="30">
        <v>14.1</v>
      </c>
      <c r="E247" s="22">
        <v>1.474</v>
      </c>
      <c r="F247" s="26">
        <f t="shared" si="3"/>
        <v>20.783000000000001</v>
      </c>
      <c r="G247" s="15"/>
    </row>
    <row r="248" spans="1:7" x14ac:dyDescent="0.2">
      <c r="A248" s="106"/>
      <c r="B248" s="53" t="s">
        <v>518</v>
      </c>
      <c r="C248" s="30"/>
      <c r="D248" s="30"/>
      <c r="E248" s="22">
        <v>0</v>
      </c>
      <c r="F248" s="26">
        <f t="shared" si="3"/>
        <v>0</v>
      </c>
      <c r="G248" s="15"/>
    </row>
    <row r="249" spans="1:7" x14ac:dyDescent="0.2">
      <c r="A249" s="106">
        <v>1</v>
      </c>
      <c r="B249" s="27" t="s">
        <v>519</v>
      </c>
      <c r="C249" s="30" t="s">
        <v>44</v>
      </c>
      <c r="D249" s="30">
        <v>108</v>
      </c>
      <c r="E249" s="22">
        <v>0.22700000000000001</v>
      </c>
      <c r="F249" s="26">
        <f t="shared" si="3"/>
        <v>24.515999999999998</v>
      </c>
      <c r="G249" s="15"/>
    </row>
    <row r="250" spans="1:7" x14ac:dyDescent="0.2">
      <c r="A250" s="106">
        <v>2</v>
      </c>
      <c r="B250" s="40" t="s">
        <v>520</v>
      </c>
      <c r="C250" s="30" t="s">
        <v>69</v>
      </c>
      <c r="D250" s="30">
        <v>74.52</v>
      </c>
      <c r="E250" s="22">
        <v>0.45700000000000002</v>
      </c>
      <c r="F250" s="26">
        <f t="shared" si="3"/>
        <v>34.055999999999997</v>
      </c>
      <c r="G250" s="15"/>
    </row>
    <row r="251" spans="1:7" x14ac:dyDescent="0.2">
      <c r="A251" s="106">
        <v>3</v>
      </c>
      <c r="B251" s="40" t="s">
        <v>521</v>
      </c>
      <c r="C251" s="30" t="s">
        <v>69</v>
      </c>
      <c r="D251" s="30">
        <v>150</v>
      </c>
      <c r="E251" s="22">
        <v>0.45700000000000002</v>
      </c>
      <c r="F251" s="26">
        <f t="shared" si="3"/>
        <v>68.55</v>
      </c>
      <c r="G251" s="15"/>
    </row>
    <row r="252" spans="1:7" x14ac:dyDescent="0.2">
      <c r="A252" s="106">
        <v>4</v>
      </c>
      <c r="B252" s="40" t="s">
        <v>522</v>
      </c>
      <c r="C252" s="30" t="s">
        <v>69</v>
      </c>
      <c r="D252" s="30">
        <v>73.8</v>
      </c>
      <c r="E252" s="22">
        <v>0.86799999999999999</v>
      </c>
      <c r="F252" s="26">
        <f t="shared" si="3"/>
        <v>64.058000000000007</v>
      </c>
      <c r="G252" s="15"/>
    </row>
    <row r="253" spans="1:7" x14ac:dyDescent="0.2">
      <c r="A253" s="106">
        <v>5</v>
      </c>
      <c r="B253" s="29" t="s">
        <v>72</v>
      </c>
      <c r="C253" s="30" t="s">
        <v>73</v>
      </c>
      <c r="D253" s="30">
        <v>108</v>
      </c>
      <c r="E253" s="22">
        <v>0.64700000000000002</v>
      </c>
      <c r="F253" s="26">
        <f t="shared" si="3"/>
        <v>69.876000000000005</v>
      </c>
      <c r="G253" s="15"/>
    </row>
    <row r="254" spans="1:7" x14ac:dyDescent="0.2">
      <c r="A254" s="106">
        <v>6</v>
      </c>
      <c r="B254" s="29" t="s">
        <v>523</v>
      </c>
      <c r="C254" s="30" t="s">
        <v>42</v>
      </c>
      <c r="D254" s="30">
        <v>20</v>
      </c>
      <c r="E254" s="22">
        <v>1.595</v>
      </c>
      <c r="F254" s="26">
        <f t="shared" si="3"/>
        <v>31.9</v>
      </c>
      <c r="G254" s="15"/>
    </row>
    <row r="255" spans="1:7" x14ac:dyDescent="0.2">
      <c r="A255" s="106"/>
      <c r="B255" s="28" t="s">
        <v>59</v>
      </c>
      <c r="C255" s="24"/>
      <c r="D255" s="24"/>
      <c r="E255" s="22">
        <v>0</v>
      </c>
      <c r="F255" s="26">
        <f t="shared" si="3"/>
        <v>0</v>
      </c>
      <c r="G255" s="15"/>
    </row>
    <row r="256" spans="1:7" ht="20.399999999999999" x14ac:dyDescent="0.2">
      <c r="A256" s="108">
        <v>1</v>
      </c>
      <c r="B256" s="27" t="s">
        <v>524</v>
      </c>
      <c r="C256" s="30" t="s">
        <v>42</v>
      </c>
      <c r="D256" s="30">
        <v>1311</v>
      </c>
      <c r="E256" s="22">
        <v>0.85699999999999998</v>
      </c>
      <c r="F256" s="26">
        <f t="shared" si="3"/>
        <v>1123.527</v>
      </c>
      <c r="G256" s="15"/>
    </row>
    <row r="257" spans="1:7" ht="20.399999999999999" x14ac:dyDescent="0.2">
      <c r="A257" s="108">
        <v>2</v>
      </c>
      <c r="B257" s="27" t="s">
        <v>525</v>
      </c>
      <c r="C257" s="31" t="s">
        <v>42</v>
      </c>
      <c r="D257" s="30">
        <v>1003</v>
      </c>
      <c r="E257" s="22">
        <v>14.833</v>
      </c>
      <c r="F257" s="26">
        <f t="shared" si="3"/>
        <v>14877.499</v>
      </c>
      <c r="G257" s="15"/>
    </row>
    <row r="258" spans="1:7" ht="40.799999999999997" x14ac:dyDescent="0.2">
      <c r="A258" s="106">
        <v>3</v>
      </c>
      <c r="B258" s="27" t="s">
        <v>526</v>
      </c>
      <c r="C258" s="30" t="s">
        <v>42</v>
      </c>
      <c r="D258" s="30">
        <v>301</v>
      </c>
      <c r="E258" s="22">
        <v>15.621</v>
      </c>
      <c r="F258" s="26">
        <f t="shared" si="3"/>
        <v>4701.9210000000003</v>
      </c>
      <c r="G258" s="15"/>
    </row>
    <row r="259" spans="1:7" ht="30.6" x14ac:dyDescent="0.2">
      <c r="A259" s="109">
        <v>4</v>
      </c>
      <c r="B259" s="54" t="s">
        <v>527</v>
      </c>
      <c r="C259" s="39" t="s">
        <v>42</v>
      </c>
      <c r="D259" s="31">
        <v>301</v>
      </c>
      <c r="E259" s="22">
        <v>1.726</v>
      </c>
      <c r="F259" s="26">
        <f t="shared" si="3"/>
        <v>519.52599999999995</v>
      </c>
      <c r="G259" s="15"/>
    </row>
    <row r="260" spans="1:7" ht="20.399999999999999" x14ac:dyDescent="0.2">
      <c r="A260" s="106">
        <v>5</v>
      </c>
      <c r="B260" s="27" t="s">
        <v>528</v>
      </c>
      <c r="C260" s="30" t="s">
        <v>6</v>
      </c>
      <c r="D260" s="24">
        <v>8680</v>
      </c>
      <c r="E260" s="22">
        <v>7.3999999999999996E-2</v>
      </c>
      <c r="F260" s="110">
        <f t="shared" si="3"/>
        <v>642.32000000000005</v>
      </c>
      <c r="G260" s="15"/>
    </row>
    <row r="261" spans="1:7" x14ac:dyDescent="0.2">
      <c r="A261" s="106">
        <v>6</v>
      </c>
      <c r="B261" s="27" t="s">
        <v>529</v>
      </c>
      <c r="C261" s="30" t="s">
        <v>42</v>
      </c>
      <c r="D261" s="30">
        <v>1003</v>
      </c>
      <c r="E261" s="22">
        <v>2.996</v>
      </c>
      <c r="F261" s="26">
        <f t="shared" si="3"/>
        <v>3004.9879999999998</v>
      </c>
      <c r="G261" s="15"/>
    </row>
    <row r="262" spans="1:7" ht="20.399999999999999" x14ac:dyDescent="0.2">
      <c r="A262" s="106">
        <v>7</v>
      </c>
      <c r="B262" s="54" t="s">
        <v>530</v>
      </c>
      <c r="C262" s="39" t="s">
        <v>42</v>
      </c>
      <c r="D262" s="31">
        <v>95</v>
      </c>
      <c r="E262" s="22">
        <v>35.274999999999999</v>
      </c>
      <c r="F262" s="26">
        <f t="shared" si="3"/>
        <v>3351.125</v>
      </c>
      <c r="G262" s="15"/>
    </row>
    <row r="263" spans="1:7" x14ac:dyDescent="0.2">
      <c r="A263" s="106">
        <v>8</v>
      </c>
      <c r="B263" s="29" t="s">
        <v>502</v>
      </c>
      <c r="C263" s="30" t="s">
        <v>42</v>
      </c>
      <c r="D263" s="24">
        <v>95</v>
      </c>
      <c r="E263" s="22">
        <v>1.105</v>
      </c>
      <c r="F263" s="26">
        <f t="shared" si="3"/>
        <v>104.97499999999999</v>
      </c>
      <c r="G263" s="15"/>
    </row>
    <row r="264" spans="1:7" ht="20.399999999999999" x14ac:dyDescent="0.2">
      <c r="A264" s="106">
        <v>9</v>
      </c>
      <c r="B264" s="27" t="s">
        <v>531</v>
      </c>
      <c r="C264" s="31" t="s">
        <v>42</v>
      </c>
      <c r="D264" s="30">
        <v>1125</v>
      </c>
      <c r="E264" s="22">
        <v>20.012</v>
      </c>
      <c r="F264" s="26">
        <f t="shared" si="3"/>
        <v>22513.5</v>
      </c>
      <c r="G264" s="15"/>
    </row>
    <row r="265" spans="1:7" x14ac:dyDescent="0.2">
      <c r="A265" s="106">
        <v>10</v>
      </c>
      <c r="B265" s="27" t="s">
        <v>532</v>
      </c>
      <c r="C265" s="31" t="s">
        <v>42</v>
      </c>
      <c r="D265" s="30">
        <v>110</v>
      </c>
      <c r="E265" s="22">
        <v>20.012</v>
      </c>
      <c r="F265" s="26">
        <f t="shared" si="3"/>
        <v>2201.3200000000002</v>
      </c>
      <c r="G265" s="15"/>
    </row>
    <row r="266" spans="1:7" ht="20.399999999999999" x14ac:dyDescent="0.2">
      <c r="A266" s="106">
        <v>11</v>
      </c>
      <c r="B266" s="27" t="s">
        <v>533</v>
      </c>
      <c r="C266" s="30" t="s">
        <v>42</v>
      </c>
      <c r="D266" s="30">
        <v>1125</v>
      </c>
      <c r="E266" s="22">
        <v>9.6519999999999992</v>
      </c>
      <c r="F266" s="26">
        <f t="shared" si="3"/>
        <v>10858.5</v>
      </c>
      <c r="G266" s="15"/>
    </row>
    <row r="267" spans="1:7" ht="20.399999999999999" x14ac:dyDescent="0.2">
      <c r="A267" s="106">
        <v>12</v>
      </c>
      <c r="B267" s="27" t="s">
        <v>534</v>
      </c>
      <c r="C267" s="30" t="s">
        <v>42</v>
      </c>
      <c r="D267" s="30">
        <v>305</v>
      </c>
      <c r="E267" s="22">
        <v>9.6519999999999992</v>
      </c>
      <c r="F267" s="26">
        <f t="shared" ref="F267:F330" si="4">ROUND(D267*E267,3)</f>
        <v>2943.86</v>
      </c>
      <c r="G267" s="15"/>
    </row>
    <row r="268" spans="1:7" ht="20.399999999999999" x14ac:dyDescent="0.2">
      <c r="A268" s="106">
        <v>13</v>
      </c>
      <c r="B268" s="29" t="s">
        <v>535</v>
      </c>
      <c r="C268" s="30" t="s">
        <v>42</v>
      </c>
      <c r="D268" s="24">
        <v>37.200000000000003</v>
      </c>
      <c r="E268" s="22">
        <v>8.9909999999999997</v>
      </c>
      <c r="F268" s="26">
        <f t="shared" si="4"/>
        <v>334.46499999999997</v>
      </c>
      <c r="G268" s="15"/>
    </row>
    <row r="269" spans="1:7" x14ac:dyDescent="0.2">
      <c r="A269" s="106">
        <v>14</v>
      </c>
      <c r="B269" s="27" t="s">
        <v>536</v>
      </c>
      <c r="C269" s="30" t="s">
        <v>44</v>
      </c>
      <c r="D269" s="30">
        <v>910</v>
      </c>
      <c r="E269" s="22">
        <v>0.53300000000000003</v>
      </c>
      <c r="F269" s="26">
        <f t="shared" si="4"/>
        <v>485.03</v>
      </c>
      <c r="G269" s="15"/>
    </row>
    <row r="270" spans="1:7" ht="20.399999999999999" x14ac:dyDescent="0.2">
      <c r="A270" s="106">
        <v>15</v>
      </c>
      <c r="B270" s="29" t="s">
        <v>537</v>
      </c>
      <c r="C270" s="30" t="s">
        <v>42</v>
      </c>
      <c r="D270" s="24">
        <v>74.62</v>
      </c>
      <c r="E270" s="22">
        <v>9.6969999999999992</v>
      </c>
      <c r="F270" s="26">
        <f t="shared" si="4"/>
        <v>723.59</v>
      </c>
      <c r="G270" s="15"/>
    </row>
    <row r="271" spans="1:7" ht="20.399999999999999" x14ac:dyDescent="0.2">
      <c r="A271" s="106">
        <v>16</v>
      </c>
      <c r="B271" s="27" t="s">
        <v>538</v>
      </c>
      <c r="C271" s="30" t="s">
        <v>42</v>
      </c>
      <c r="D271" s="30">
        <v>113.3</v>
      </c>
      <c r="E271" s="22">
        <v>9.6969999999999992</v>
      </c>
      <c r="F271" s="26">
        <f t="shared" si="4"/>
        <v>1098.67</v>
      </c>
      <c r="G271" s="15"/>
    </row>
    <row r="272" spans="1:7" ht="20.399999999999999" x14ac:dyDescent="0.2">
      <c r="A272" s="106">
        <v>17</v>
      </c>
      <c r="B272" s="27" t="s">
        <v>538</v>
      </c>
      <c r="C272" s="30" t="s">
        <v>42</v>
      </c>
      <c r="D272" s="30">
        <v>113.3</v>
      </c>
      <c r="E272" s="22">
        <v>9.6969999999999992</v>
      </c>
      <c r="F272" s="26">
        <f t="shared" si="4"/>
        <v>1098.67</v>
      </c>
      <c r="G272" s="15"/>
    </row>
    <row r="273" spans="1:7" ht="20.399999999999999" x14ac:dyDescent="0.2">
      <c r="A273" s="106">
        <v>18</v>
      </c>
      <c r="B273" s="27" t="s">
        <v>539</v>
      </c>
      <c r="C273" s="30" t="s">
        <v>42</v>
      </c>
      <c r="D273" s="30">
        <v>52.04</v>
      </c>
      <c r="E273" s="22">
        <v>9.6969999999999992</v>
      </c>
      <c r="F273" s="26">
        <f t="shared" si="4"/>
        <v>504.63200000000001</v>
      </c>
      <c r="G273" s="15"/>
    </row>
    <row r="274" spans="1:7" ht="20.399999999999999" x14ac:dyDescent="0.2">
      <c r="A274" s="106">
        <v>19</v>
      </c>
      <c r="B274" s="27" t="s">
        <v>540</v>
      </c>
      <c r="C274" s="30" t="s">
        <v>42</v>
      </c>
      <c r="D274" s="30">
        <v>13.4</v>
      </c>
      <c r="E274" s="22">
        <v>9.6969999999999992</v>
      </c>
      <c r="F274" s="26">
        <f t="shared" si="4"/>
        <v>129.94</v>
      </c>
      <c r="G274" s="15"/>
    </row>
    <row r="275" spans="1:7" ht="20.399999999999999" x14ac:dyDescent="0.2">
      <c r="A275" s="108">
        <v>20</v>
      </c>
      <c r="B275" s="27" t="s">
        <v>541</v>
      </c>
      <c r="C275" s="30" t="s">
        <v>42</v>
      </c>
      <c r="D275" s="30">
        <v>125</v>
      </c>
      <c r="E275" s="22">
        <v>5.21</v>
      </c>
      <c r="F275" s="26">
        <f t="shared" si="4"/>
        <v>651.25</v>
      </c>
      <c r="G275" s="15"/>
    </row>
    <row r="276" spans="1:7" ht="20.399999999999999" x14ac:dyDescent="0.2">
      <c r="A276" s="106">
        <v>21</v>
      </c>
      <c r="B276" s="27" t="s">
        <v>542</v>
      </c>
      <c r="C276" s="30" t="s">
        <v>44</v>
      </c>
      <c r="D276" s="30">
        <v>47.84</v>
      </c>
      <c r="E276" s="22">
        <v>0.27</v>
      </c>
      <c r="F276" s="26">
        <f t="shared" si="4"/>
        <v>12.917</v>
      </c>
      <c r="G276" s="15"/>
    </row>
    <row r="277" spans="1:7" ht="20.399999999999999" x14ac:dyDescent="0.2">
      <c r="A277" s="106">
        <v>22</v>
      </c>
      <c r="B277" s="43" t="s">
        <v>543</v>
      </c>
      <c r="C277" s="30" t="s">
        <v>42</v>
      </c>
      <c r="D277" s="30">
        <v>88.4</v>
      </c>
      <c r="E277" s="22">
        <v>9.3439999999999994</v>
      </c>
      <c r="F277" s="26">
        <f t="shared" si="4"/>
        <v>826.01</v>
      </c>
      <c r="G277" s="15"/>
    </row>
    <row r="278" spans="1:7" x14ac:dyDescent="0.2">
      <c r="A278" s="106">
        <v>23</v>
      </c>
      <c r="B278" s="27" t="s">
        <v>544</v>
      </c>
      <c r="C278" s="30" t="s">
        <v>3</v>
      </c>
      <c r="D278" s="30">
        <v>0.17699999999999999</v>
      </c>
      <c r="E278" s="22">
        <v>242.26400000000001</v>
      </c>
      <c r="F278" s="26">
        <f t="shared" si="4"/>
        <v>42.881</v>
      </c>
      <c r="G278" s="15"/>
    </row>
    <row r="279" spans="1:7" x14ac:dyDescent="0.2">
      <c r="A279" s="106">
        <v>24</v>
      </c>
      <c r="B279" s="27" t="s">
        <v>545</v>
      </c>
      <c r="C279" s="30" t="s">
        <v>44</v>
      </c>
      <c r="D279" s="30">
        <v>5.9</v>
      </c>
      <c r="E279" s="22">
        <v>8.0850000000000009</v>
      </c>
      <c r="F279" s="26">
        <f t="shared" si="4"/>
        <v>47.701999999999998</v>
      </c>
      <c r="G279" s="15"/>
    </row>
    <row r="280" spans="1:7" x14ac:dyDescent="0.2">
      <c r="A280" s="106"/>
      <c r="B280" s="28" t="s">
        <v>60</v>
      </c>
      <c r="C280" s="24"/>
      <c r="D280" s="24"/>
      <c r="E280" s="22">
        <v>0</v>
      </c>
      <c r="F280" s="26">
        <f t="shared" si="4"/>
        <v>0</v>
      </c>
      <c r="G280" s="15"/>
    </row>
    <row r="281" spans="1:7" x14ac:dyDescent="0.2">
      <c r="A281" s="107">
        <v>1</v>
      </c>
      <c r="B281" s="29" t="s">
        <v>61</v>
      </c>
      <c r="C281" s="30" t="s">
        <v>3</v>
      </c>
      <c r="D281" s="30">
        <v>0.8</v>
      </c>
      <c r="E281" s="22">
        <v>40.363</v>
      </c>
      <c r="F281" s="26">
        <f t="shared" si="4"/>
        <v>32.29</v>
      </c>
      <c r="G281" s="15"/>
    </row>
    <row r="282" spans="1:7" ht="20.399999999999999" x14ac:dyDescent="0.2">
      <c r="A282" s="107">
        <v>2</v>
      </c>
      <c r="B282" s="43" t="s">
        <v>546</v>
      </c>
      <c r="C282" s="30" t="s">
        <v>42</v>
      </c>
      <c r="D282" s="30">
        <v>10</v>
      </c>
      <c r="E282" s="22">
        <v>3.99</v>
      </c>
      <c r="F282" s="26">
        <f t="shared" si="4"/>
        <v>39.9</v>
      </c>
      <c r="G282" s="15"/>
    </row>
    <row r="283" spans="1:7" ht="20.399999999999999" x14ac:dyDescent="0.2">
      <c r="A283" s="107">
        <v>3</v>
      </c>
      <c r="B283" s="43" t="s">
        <v>62</v>
      </c>
      <c r="C283" s="30" t="s">
        <v>42</v>
      </c>
      <c r="D283" s="30">
        <v>10</v>
      </c>
      <c r="E283" s="22">
        <v>4.9390000000000001</v>
      </c>
      <c r="F283" s="26">
        <f t="shared" si="4"/>
        <v>49.39</v>
      </c>
      <c r="G283" s="15"/>
    </row>
    <row r="284" spans="1:7" x14ac:dyDescent="0.2">
      <c r="A284" s="107">
        <v>4</v>
      </c>
      <c r="B284" s="43" t="s">
        <v>63</v>
      </c>
      <c r="C284" s="30" t="s">
        <v>42</v>
      </c>
      <c r="D284" s="30">
        <v>2.5499999999999998</v>
      </c>
      <c r="E284" s="22">
        <v>9.3439999999999994</v>
      </c>
      <c r="F284" s="26">
        <f t="shared" si="4"/>
        <v>23.827000000000002</v>
      </c>
      <c r="G284" s="15"/>
    </row>
    <row r="285" spans="1:7" ht="20.399999999999999" x14ac:dyDescent="0.2">
      <c r="A285" s="109">
        <v>5</v>
      </c>
      <c r="B285" s="25" t="s">
        <v>64</v>
      </c>
      <c r="C285" s="35" t="s">
        <v>42</v>
      </c>
      <c r="D285" s="24">
        <v>12</v>
      </c>
      <c r="E285" s="22">
        <v>31.387</v>
      </c>
      <c r="F285" s="26">
        <f t="shared" si="4"/>
        <v>376.64400000000001</v>
      </c>
      <c r="G285" s="15"/>
    </row>
    <row r="286" spans="1:7" ht="20.399999999999999" x14ac:dyDescent="0.2">
      <c r="A286" s="107">
        <v>6</v>
      </c>
      <c r="B286" s="43" t="s">
        <v>65</v>
      </c>
      <c r="C286" s="30" t="s">
        <v>42</v>
      </c>
      <c r="D286" s="30">
        <v>1</v>
      </c>
      <c r="E286" s="22">
        <v>9.3439999999999994</v>
      </c>
      <c r="F286" s="26">
        <f t="shared" si="4"/>
        <v>9.3439999999999994</v>
      </c>
      <c r="G286" s="15"/>
    </row>
    <row r="287" spans="1:7" x14ac:dyDescent="0.2">
      <c r="A287" s="107">
        <v>7</v>
      </c>
      <c r="B287" s="27" t="s">
        <v>66</v>
      </c>
      <c r="C287" s="30" t="s">
        <v>3</v>
      </c>
      <c r="D287" s="30">
        <v>0.1416</v>
      </c>
      <c r="E287" s="22">
        <v>242.26400000000001</v>
      </c>
      <c r="F287" s="26">
        <f t="shared" si="4"/>
        <v>34.305</v>
      </c>
      <c r="G287" s="15"/>
    </row>
    <row r="288" spans="1:7" x14ac:dyDescent="0.2">
      <c r="A288" s="107">
        <v>8</v>
      </c>
      <c r="B288" s="27" t="s">
        <v>545</v>
      </c>
      <c r="C288" s="30" t="s">
        <v>44</v>
      </c>
      <c r="D288" s="30">
        <v>5.9</v>
      </c>
      <c r="E288" s="22">
        <v>8.0850000000000009</v>
      </c>
      <c r="F288" s="26">
        <f t="shared" si="4"/>
        <v>47.701999999999998</v>
      </c>
      <c r="G288" s="15"/>
    </row>
    <row r="289" spans="1:7" x14ac:dyDescent="0.2">
      <c r="A289" s="107">
        <v>9</v>
      </c>
      <c r="B289" s="29" t="s">
        <v>67</v>
      </c>
      <c r="C289" s="31" t="s">
        <v>45</v>
      </c>
      <c r="D289" s="31">
        <v>2</v>
      </c>
      <c r="E289" s="22">
        <v>26.701000000000001</v>
      </c>
      <c r="F289" s="26">
        <f t="shared" si="4"/>
        <v>53.402000000000001</v>
      </c>
      <c r="G289" s="15"/>
    </row>
    <row r="290" spans="1:7" ht="20.399999999999999" x14ac:dyDescent="0.2">
      <c r="A290" s="106"/>
      <c r="B290" s="53" t="s">
        <v>547</v>
      </c>
      <c r="C290" s="30"/>
      <c r="D290" s="30"/>
      <c r="E290" s="22">
        <v>0</v>
      </c>
      <c r="F290" s="26">
        <f t="shared" si="4"/>
        <v>0</v>
      </c>
      <c r="G290" s="15"/>
    </row>
    <row r="291" spans="1:7" x14ac:dyDescent="0.2">
      <c r="A291" s="107">
        <v>1</v>
      </c>
      <c r="B291" s="52" t="s">
        <v>290</v>
      </c>
      <c r="C291" s="51" t="s">
        <v>5</v>
      </c>
      <c r="D291" s="35">
        <v>0.159</v>
      </c>
      <c r="E291" s="22">
        <v>109.583</v>
      </c>
      <c r="F291" s="26">
        <f t="shared" si="4"/>
        <v>17.423999999999999</v>
      </c>
      <c r="G291" s="15"/>
    </row>
    <row r="292" spans="1:7" x14ac:dyDescent="0.2">
      <c r="A292" s="107">
        <v>2</v>
      </c>
      <c r="B292" s="27" t="s">
        <v>548</v>
      </c>
      <c r="C292" s="51" t="s">
        <v>5</v>
      </c>
      <c r="D292" s="30">
        <v>0.14000000000000001</v>
      </c>
      <c r="E292" s="22">
        <v>449.04899999999998</v>
      </c>
      <c r="F292" s="26">
        <f t="shared" si="4"/>
        <v>62.866999999999997</v>
      </c>
      <c r="G292" s="15"/>
    </row>
    <row r="293" spans="1:7" x14ac:dyDescent="0.2">
      <c r="A293" s="107">
        <v>3</v>
      </c>
      <c r="B293" s="27" t="s">
        <v>549</v>
      </c>
      <c r="C293" s="51" t="s">
        <v>5</v>
      </c>
      <c r="D293" s="30">
        <v>1.9E-2</v>
      </c>
      <c r="E293" s="22">
        <v>0.70599999999999996</v>
      </c>
      <c r="F293" s="26">
        <f t="shared" si="4"/>
        <v>1.2999999999999999E-2</v>
      </c>
      <c r="G293" s="15"/>
    </row>
    <row r="294" spans="1:7" ht="20.399999999999999" x14ac:dyDescent="0.2">
      <c r="A294" s="107">
        <v>4</v>
      </c>
      <c r="B294" s="29" t="s">
        <v>41</v>
      </c>
      <c r="C294" s="30" t="s">
        <v>5</v>
      </c>
      <c r="D294" s="35">
        <v>0.159</v>
      </c>
      <c r="E294" s="22">
        <v>57.524000000000001</v>
      </c>
      <c r="F294" s="26">
        <f t="shared" si="4"/>
        <v>9.1460000000000008</v>
      </c>
      <c r="G294" s="15"/>
    </row>
    <row r="295" spans="1:7" x14ac:dyDescent="0.2">
      <c r="A295" s="107">
        <v>5</v>
      </c>
      <c r="B295" s="43" t="s">
        <v>550</v>
      </c>
      <c r="C295" s="30" t="s">
        <v>42</v>
      </c>
      <c r="D295" s="30">
        <v>11</v>
      </c>
      <c r="E295" s="22">
        <v>9.0820000000000007</v>
      </c>
      <c r="F295" s="26">
        <f t="shared" si="4"/>
        <v>99.902000000000001</v>
      </c>
      <c r="G295" s="15"/>
    </row>
    <row r="296" spans="1:7" x14ac:dyDescent="0.2">
      <c r="A296" s="106"/>
      <c r="B296" s="48" t="s">
        <v>74</v>
      </c>
      <c r="C296" s="24"/>
      <c r="D296" s="24"/>
      <c r="E296" s="22">
        <v>0</v>
      </c>
      <c r="F296" s="26">
        <f t="shared" si="4"/>
        <v>0</v>
      </c>
      <c r="G296" s="15"/>
    </row>
    <row r="297" spans="1:7" x14ac:dyDescent="0.2">
      <c r="A297" s="108">
        <v>1</v>
      </c>
      <c r="B297" s="43" t="s">
        <v>75</v>
      </c>
      <c r="C297" s="43" t="s">
        <v>3</v>
      </c>
      <c r="D297" s="31">
        <v>24</v>
      </c>
      <c r="E297" s="22">
        <v>42.713000000000001</v>
      </c>
      <c r="F297" s="26">
        <f t="shared" si="4"/>
        <v>1025.1120000000001</v>
      </c>
      <c r="G297" s="15"/>
    </row>
    <row r="298" spans="1:7" x14ac:dyDescent="0.2">
      <c r="A298" s="108">
        <v>2</v>
      </c>
      <c r="B298" s="29" t="s">
        <v>10</v>
      </c>
      <c r="C298" s="30" t="s">
        <v>3</v>
      </c>
      <c r="D298" s="30">
        <v>5</v>
      </c>
      <c r="E298" s="22">
        <v>42.607999999999997</v>
      </c>
      <c r="F298" s="26">
        <f t="shared" si="4"/>
        <v>213.04</v>
      </c>
      <c r="G298" s="15"/>
    </row>
    <row r="299" spans="1:7" ht="20.399999999999999" x14ac:dyDescent="0.2">
      <c r="A299" s="108">
        <v>3</v>
      </c>
      <c r="B299" s="43" t="s">
        <v>551</v>
      </c>
      <c r="C299" s="30" t="s">
        <v>42</v>
      </c>
      <c r="D299" s="30">
        <v>90</v>
      </c>
      <c r="E299" s="22">
        <v>15.978</v>
      </c>
      <c r="F299" s="26">
        <f t="shared" si="4"/>
        <v>1438.02</v>
      </c>
      <c r="G299" s="15"/>
    </row>
    <row r="300" spans="1:7" ht="20.399999999999999" x14ac:dyDescent="0.2">
      <c r="A300" s="108">
        <v>4</v>
      </c>
      <c r="B300" s="25" t="s">
        <v>552</v>
      </c>
      <c r="C300" s="24" t="s">
        <v>5</v>
      </c>
      <c r="D300" s="24">
        <v>0.67</v>
      </c>
      <c r="E300" s="22">
        <v>178.53399999999999</v>
      </c>
      <c r="F300" s="26">
        <f t="shared" si="4"/>
        <v>119.61799999999999</v>
      </c>
      <c r="G300" s="15"/>
    </row>
    <row r="301" spans="1:7" x14ac:dyDescent="0.2">
      <c r="A301" s="108">
        <v>5</v>
      </c>
      <c r="B301" s="25" t="s">
        <v>423</v>
      </c>
      <c r="C301" s="24" t="s">
        <v>69</v>
      </c>
      <c r="D301" s="24">
        <v>270</v>
      </c>
      <c r="E301" s="22">
        <v>0.47199999999999998</v>
      </c>
      <c r="F301" s="26">
        <f t="shared" si="4"/>
        <v>127.44</v>
      </c>
      <c r="G301" s="15"/>
    </row>
    <row r="302" spans="1:7" x14ac:dyDescent="0.2">
      <c r="A302" s="108">
        <v>6</v>
      </c>
      <c r="B302" s="25" t="s">
        <v>424</v>
      </c>
      <c r="C302" s="24" t="s">
        <v>69</v>
      </c>
      <c r="D302" s="24">
        <v>95.8</v>
      </c>
      <c r="E302" s="22">
        <v>0.80200000000000005</v>
      </c>
      <c r="F302" s="26">
        <f t="shared" si="4"/>
        <v>76.831999999999994</v>
      </c>
      <c r="G302" s="15"/>
    </row>
    <row r="303" spans="1:7" x14ac:dyDescent="0.2">
      <c r="A303" s="108">
        <v>7</v>
      </c>
      <c r="B303" s="29" t="s">
        <v>70</v>
      </c>
      <c r="C303" s="24" t="s">
        <v>69</v>
      </c>
      <c r="D303" s="30">
        <v>133.4</v>
      </c>
      <c r="E303" s="22">
        <v>0.48799999999999999</v>
      </c>
      <c r="F303" s="26">
        <f t="shared" si="4"/>
        <v>65.099000000000004</v>
      </c>
      <c r="G303" s="15"/>
    </row>
    <row r="304" spans="1:7" x14ac:dyDescent="0.2">
      <c r="A304" s="108">
        <v>8</v>
      </c>
      <c r="B304" s="25" t="s">
        <v>426</v>
      </c>
      <c r="C304" s="24" t="s">
        <v>69</v>
      </c>
      <c r="D304" s="24">
        <v>170.3</v>
      </c>
      <c r="E304" s="22">
        <v>0.86799999999999999</v>
      </c>
      <c r="F304" s="26">
        <f t="shared" si="4"/>
        <v>147.82</v>
      </c>
      <c r="G304" s="15"/>
    </row>
    <row r="305" spans="1:7" x14ac:dyDescent="0.2">
      <c r="A305" s="108">
        <v>9</v>
      </c>
      <c r="B305" s="29" t="s">
        <v>72</v>
      </c>
      <c r="C305" s="30" t="s">
        <v>73</v>
      </c>
      <c r="D305" s="30">
        <v>512</v>
      </c>
      <c r="E305" s="22">
        <v>0.64700000000000002</v>
      </c>
      <c r="F305" s="26">
        <f t="shared" si="4"/>
        <v>331.26400000000001</v>
      </c>
      <c r="G305" s="15"/>
    </row>
    <row r="306" spans="1:7" ht="20.399999999999999" x14ac:dyDescent="0.2">
      <c r="A306" s="108">
        <v>10</v>
      </c>
      <c r="B306" s="42" t="s">
        <v>46</v>
      </c>
      <c r="C306" s="31" t="s">
        <v>5</v>
      </c>
      <c r="D306" s="24">
        <v>0.67</v>
      </c>
      <c r="E306" s="22">
        <v>57.524000000000001</v>
      </c>
      <c r="F306" s="26">
        <f t="shared" si="4"/>
        <v>38.540999999999997</v>
      </c>
      <c r="G306" s="15"/>
    </row>
    <row r="307" spans="1:7" x14ac:dyDescent="0.2">
      <c r="A307" s="106"/>
      <c r="B307" s="48" t="s">
        <v>76</v>
      </c>
      <c r="C307" s="24"/>
      <c r="D307" s="24"/>
      <c r="E307" s="22">
        <v>0</v>
      </c>
      <c r="F307" s="26">
        <f t="shared" si="4"/>
        <v>0</v>
      </c>
      <c r="G307" s="15"/>
    </row>
    <row r="308" spans="1:7" x14ac:dyDescent="0.2">
      <c r="A308" s="106"/>
      <c r="B308" s="28" t="s">
        <v>77</v>
      </c>
      <c r="C308" s="24"/>
      <c r="D308" s="24"/>
      <c r="E308" s="22">
        <v>0</v>
      </c>
      <c r="F308" s="26">
        <f t="shared" si="4"/>
        <v>0</v>
      </c>
      <c r="G308" s="15"/>
    </row>
    <row r="309" spans="1:7" ht="40.799999999999997" x14ac:dyDescent="0.2">
      <c r="A309" s="106">
        <v>1</v>
      </c>
      <c r="B309" s="25" t="s">
        <v>78</v>
      </c>
      <c r="C309" s="30" t="s">
        <v>42</v>
      </c>
      <c r="D309" s="24">
        <v>40.18</v>
      </c>
      <c r="E309" s="22">
        <v>127.218</v>
      </c>
      <c r="F309" s="26">
        <f t="shared" si="4"/>
        <v>5111.6189999999997</v>
      </c>
      <c r="G309" s="15"/>
    </row>
    <row r="310" spans="1:7" ht="40.799999999999997" x14ac:dyDescent="0.2">
      <c r="A310" s="106">
        <v>2</v>
      </c>
      <c r="B310" s="25" t="s">
        <v>553</v>
      </c>
      <c r="C310" s="30" t="s">
        <v>42</v>
      </c>
      <c r="D310" s="24">
        <v>9.8800000000000008</v>
      </c>
      <c r="E310" s="22">
        <v>61.956000000000003</v>
      </c>
      <c r="F310" s="26">
        <f t="shared" si="4"/>
        <v>612.125</v>
      </c>
      <c r="G310" s="15"/>
    </row>
    <row r="311" spans="1:7" ht="20.399999999999999" x14ac:dyDescent="0.2">
      <c r="A311" s="106">
        <v>3</v>
      </c>
      <c r="B311" s="25" t="s">
        <v>554</v>
      </c>
      <c r="C311" s="30" t="s">
        <v>42</v>
      </c>
      <c r="D311" s="24">
        <v>7.8</v>
      </c>
      <c r="E311" s="22">
        <v>88.507000000000005</v>
      </c>
      <c r="F311" s="26">
        <f t="shared" si="4"/>
        <v>690.35500000000002</v>
      </c>
      <c r="G311" s="15"/>
    </row>
    <row r="312" spans="1:7" ht="51" x14ac:dyDescent="0.2">
      <c r="A312" s="106">
        <v>4</v>
      </c>
      <c r="B312" s="25" t="s">
        <v>555</v>
      </c>
      <c r="C312" s="30" t="s">
        <v>42</v>
      </c>
      <c r="D312" s="24">
        <v>11.1</v>
      </c>
      <c r="E312" s="22">
        <v>127.218</v>
      </c>
      <c r="F312" s="26">
        <f t="shared" si="4"/>
        <v>1412.12</v>
      </c>
      <c r="G312" s="15"/>
    </row>
    <row r="313" spans="1:7" s="3" customFormat="1" ht="51" x14ac:dyDescent="0.2">
      <c r="A313" s="106">
        <v>5</v>
      </c>
      <c r="B313" s="25" t="s">
        <v>556</v>
      </c>
      <c r="C313" s="30" t="s">
        <v>42</v>
      </c>
      <c r="D313" s="24">
        <v>12.4</v>
      </c>
      <c r="E313" s="22">
        <v>146.029</v>
      </c>
      <c r="F313" s="26">
        <f t="shared" si="4"/>
        <v>1810.76</v>
      </c>
      <c r="G313" s="16"/>
    </row>
    <row r="314" spans="1:7" ht="20.399999999999999" x14ac:dyDescent="0.2">
      <c r="A314" s="106">
        <v>6</v>
      </c>
      <c r="B314" s="27" t="s">
        <v>557</v>
      </c>
      <c r="C314" s="30" t="s">
        <v>42</v>
      </c>
      <c r="D314" s="24">
        <v>88.5</v>
      </c>
      <c r="E314" s="22">
        <v>55.411000000000001</v>
      </c>
      <c r="F314" s="26">
        <f t="shared" si="4"/>
        <v>4903.8739999999998</v>
      </c>
      <c r="G314" s="15"/>
    </row>
    <row r="315" spans="1:7" ht="30.6" x14ac:dyDescent="0.2">
      <c r="A315" s="106">
        <v>7</v>
      </c>
      <c r="B315" s="27" t="s">
        <v>558</v>
      </c>
      <c r="C315" s="30" t="s">
        <v>42</v>
      </c>
      <c r="D315" s="30">
        <v>52.7</v>
      </c>
      <c r="E315" s="22">
        <v>82.706000000000003</v>
      </c>
      <c r="F315" s="26">
        <f t="shared" si="4"/>
        <v>4358.6059999999998</v>
      </c>
      <c r="G315" s="15"/>
    </row>
    <row r="316" spans="1:7" x14ac:dyDescent="0.2">
      <c r="A316" s="108">
        <v>8</v>
      </c>
      <c r="B316" s="40" t="s">
        <v>559</v>
      </c>
      <c r="C316" s="30" t="s">
        <v>6</v>
      </c>
      <c r="D316" s="30">
        <v>118</v>
      </c>
      <c r="E316" s="22">
        <v>1.593</v>
      </c>
      <c r="F316" s="26">
        <f t="shared" si="4"/>
        <v>187.97399999999999</v>
      </c>
      <c r="G316" s="15"/>
    </row>
    <row r="317" spans="1:7" x14ac:dyDescent="0.2">
      <c r="A317" s="108">
        <v>9</v>
      </c>
      <c r="B317" s="27" t="s">
        <v>560</v>
      </c>
      <c r="C317" s="30" t="s">
        <v>6</v>
      </c>
      <c r="D317" s="30">
        <v>17</v>
      </c>
      <c r="E317" s="22">
        <v>33.188000000000002</v>
      </c>
      <c r="F317" s="26">
        <f t="shared" si="4"/>
        <v>564.19600000000003</v>
      </c>
      <c r="G317" s="15"/>
    </row>
    <row r="318" spans="1:7" ht="20.399999999999999" x14ac:dyDescent="0.2">
      <c r="A318" s="108">
        <v>10</v>
      </c>
      <c r="B318" s="40" t="s">
        <v>561</v>
      </c>
      <c r="C318" s="30" t="s">
        <v>44</v>
      </c>
      <c r="D318" s="30">
        <v>19.399999999999999</v>
      </c>
      <c r="E318" s="22">
        <v>9.9209999999999994</v>
      </c>
      <c r="F318" s="26">
        <f t="shared" si="4"/>
        <v>192.46700000000001</v>
      </c>
      <c r="G318" s="15"/>
    </row>
    <row r="319" spans="1:7" x14ac:dyDescent="0.2">
      <c r="A319" s="108">
        <v>11</v>
      </c>
      <c r="B319" s="25" t="s">
        <v>562</v>
      </c>
      <c r="C319" s="30" t="s">
        <v>42</v>
      </c>
      <c r="D319" s="31">
        <v>24.4</v>
      </c>
      <c r="E319" s="22">
        <v>11.318</v>
      </c>
      <c r="F319" s="26">
        <f t="shared" si="4"/>
        <v>276.15899999999999</v>
      </c>
      <c r="G319" s="15"/>
    </row>
    <row r="320" spans="1:7" x14ac:dyDescent="0.2">
      <c r="A320" s="108">
        <v>12</v>
      </c>
      <c r="B320" s="25" t="s">
        <v>563</v>
      </c>
      <c r="C320" s="30" t="s">
        <v>45</v>
      </c>
      <c r="D320" s="30">
        <v>6</v>
      </c>
      <c r="E320" s="22">
        <v>6.484</v>
      </c>
      <c r="F320" s="26">
        <f t="shared" si="4"/>
        <v>38.904000000000003</v>
      </c>
      <c r="G320" s="15"/>
    </row>
    <row r="321" spans="1:7" x14ac:dyDescent="0.2">
      <c r="A321" s="108">
        <v>13</v>
      </c>
      <c r="B321" s="29" t="s">
        <v>564</v>
      </c>
      <c r="C321" s="30" t="s">
        <v>44</v>
      </c>
      <c r="D321" s="24">
        <v>11.4</v>
      </c>
      <c r="E321" s="22">
        <v>2.19</v>
      </c>
      <c r="F321" s="26">
        <f t="shared" si="4"/>
        <v>24.966000000000001</v>
      </c>
      <c r="G321" s="15"/>
    </row>
    <row r="322" spans="1:7" ht="20.399999999999999" x14ac:dyDescent="0.2">
      <c r="A322" s="108">
        <v>14</v>
      </c>
      <c r="B322" s="25" t="s">
        <v>565</v>
      </c>
      <c r="C322" s="30" t="s">
        <v>42</v>
      </c>
      <c r="D322" s="24">
        <v>48.4</v>
      </c>
      <c r="E322" s="22">
        <v>1.5389999999999999</v>
      </c>
      <c r="F322" s="26">
        <f t="shared" si="4"/>
        <v>74.488</v>
      </c>
      <c r="G322" s="15"/>
    </row>
    <row r="323" spans="1:7" ht="20.399999999999999" x14ac:dyDescent="0.2">
      <c r="A323" s="108">
        <v>15</v>
      </c>
      <c r="B323" s="29" t="s">
        <v>566</v>
      </c>
      <c r="C323" s="30" t="s">
        <v>42</v>
      </c>
      <c r="D323" s="30">
        <v>15.2</v>
      </c>
      <c r="E323" s="22">
        <v>9.6739999999999995</v>
      </c>
      <c r="F323" s="26">
        <f t="shared" si="4"/>
        <v>147.04499999999999</v>
      </c>
      <c r="G323" s="15"/>
    </row>
    <row r="324" spans="1:7" x14ac:dyDescent="0.2">
      <c r="A324" s="106"/>
      <c r="B324" s="49" t="s">
        <v>567</v>
      </c>
      <c r="C324" s="30"/>
      <c r="D324" s="30"/>
      <c r="E324" s="22">
        <v>0</v>
      </c>
      <c r="F324" s="26">
        <f t="shared" si="4"/>
        <v>0</v>
      </c>
      <c r="G324" s="15"/>
    </row>
    <row r="325" spans="1:7" x14ac:dyDescent="0.2">
      <c r="A325" s="106">
        <v>16</v>
      </c>
      <c r="B325" s="29" t="s">
        <v>568</v>
      </c>
      <c r="C325" s="30" t="s">
        <v>5</v>
      </c>
      <c r="D325" s="31">
        <v>0.03</v>
      </c>
      <c r="E325" s="22">
        <v>560.51599999999996</v>
      </c>
      <c r="F325" s="26">
        <f t="shared" si="4"/>
        <v>16.815000000000001</v>
      </c>
      <c r="G325" s="15"/>
    </row>
    <row r="326" spans="1:7" x14ac:dyDescent="0.2">
      <c r="A326" s="106">
        <v>17</v>
      </c>
      <c r="B326" s="29" t="s">
        <v>569</v>
      </c>
      <c r="C326" s="30" t="s">
        <v>5</v>
      </c>
      <c r="D326" s="30">
        <v>2.9000000000000001E-2</v>
      </c>
      <c r="E326" s="22">
        <v>545.69100000000003</v>
      </c>
      <c r="F326" s="26">
        <f t="shared" si="4"/>
        <v>15.824999999999999</v>
      </c>
      <c r="G326" s="15"/>
    </row>
    <row r="327" spans="1:7" x14ac:dyDescent="0.2">
      <c r="A327" s="106">
        <v>18</v>
      </c>
      <c r="B327" s="38" t="s">
        <v>570</v>
      </c>
      <c r="C327" s="30" t="s">
        <v>5</v>
      </c>
      <c r="D327" s="31">
        <v>2.4E-2</v>
      </c>
      <c r="E327" s="22">
        <v>847.34699999999998</v>
      </c>
      <c r="F327" s="26">
        <f t="shared" si="4"/>
        <v>20.335999999999999</v>
      </c>
      <c r="G327" s="15"/>
    </row>
    <row r="328" spans="1:7" x14ac:dyDescent="0.2">
      <c r="A328" s="106">
        <v>19</v>
      </c>
      <c r="B328" s="40" t="s">
        <v>571</v>
      </c>
      <c r="C328" s="30" t="s">
        <v>5</v>
      </c>
      <c r="D328" s="30">
        <v>4.0000000000000001E-3</v>
      </c>
      <c r="E328" s="22">
        <v>525.63499999999999</v>
      </c>
      <c r="F328" s="26">
        <f t="shared" si="4"/>
        <v>2.1030000000000002</v>
      </c>
      <c r="G328" s="15"/>
    </row>
    <row r="329" spans="1:7" x14ac:dyDescent="0.2">
      <c r="A329" s="106">
        <v>20</v>
      </c>
      <c r="B329" s="29" t="s">
        <v>48</v>
      </c>
      <c r="C329" s="30" t="s">
        <v>6</v>
      </c>
      <c r="D329" s="30">
        <v>2</v>
      </c>
      <c r="E329" s="22">
        <v>0.442</v>
      </c>
      <c r="F329" s="26">
        <f t="shared" si="4"/>
        <v>0.88400000000000001</v>
      </c>
      <c r="G329" s="15"/>
    </row>
    <row r="330" spans="1:7" x14ac:dyDescent="0.2">
      <c r="A330" s="106"/>
      <c r="B330" s="49" t="s">
        <v>572</v>
      </c>
      <c r="C330" s="30"/>
      <c r="D330" s="30"/>
      <c r="E330" s="22">
        <v>0</v>
      </c>
      <c r="F330" s="26">
        <f t="shared" si="4"/>
        <v>0</v>
      </c>
      <c r="G330" s="15"/>
    </row>
    <row r="331" spans="1:7" x14ac:dyDescent="0.2">
      <c r="A331" s="106">
        <v>21</v>
      </c>
      <c r="B331" s="29" t="s">
        <v>568</v>
      </c>
      <c r="C331" s="30" t="s">
        <v>5</v>
      </c>
      <c r="D331" s="31">
        <v>0.17699999999999999</v>
      </c>
      <c r="E331" s="22">
        <v>560.51599999999996</v>
      </c>
      <c r="F331" s="26">
        <f t="shared" ref="F331:F339" si="5">ROUND(D331*E331,3)</f>
        <v>99.210999999999999</v>
      </c>
      <c r="G331" s="15"/>
    </row>
    <row r="332" spans="1:7" x14ac:dyDescent="0.2">
      <c r="A332" s="106">
        <v>22</v>
      </c>
      <c r="B332" s="29" t="s">
        <v>569</v>
      </c>
      <c r="C332" s="30" t="s">
        <v>5</v>
      </c>
      <c r="D332" s="30">
        <v>0.25700000000000001</v>
      </c>
      <c r="E332" s="22">
        <v>545.69100000000003</v>
      </c>
      <c r="F332" s="26">
        <f t="shared" si="5"/>
        <v>140.24299999999999</v>
      </c>
      <c r="G332" s="15"/>
    </row>
    <row r="333" spans="1:7" x14ac:dyDescent="0.2">
      <c r="A333" s="106">
        <v>23</v>
      </c>
      <c r="B333" s="38" t="s">
        <v>573</v>
      </c>
      <c r="C333" s="30" t="s">
        <v>5</v>
      </c>
      <c r="D333" s="31">
        <v>0.17299999999999999</v>
      </c>
      <c r="E333" s="22">
        <v>847.34699999999998</v>
      </c>
      <c r="F333" s="26">
        <f t="shared" si="5"/>
        <v>146.59100000000001</v>
      </c>
      <c r="G333" s="15"/>
    </row>
    <row r="334" spans="1:7" x14ac:dyDescent="0.2">
      <c r="A334" s="106">
        <v>24</v>
      </c>
      <c r="B334" s="40" t="s">
        <v>571</v>
      </c>
      <c r="C334" s="30" t="s">
        <v>5</v>
      </c>
      <c r="D334" s="30">
        <v>2.5000000000000001E-2</v>
      </c>
      <c r="E334" s="22">
        <v>525.63499999999999</v>
      </c>
      <c r="F334" s="26">
        <f t="shared" si="5"/>
        <v>13.141</v>
      </c>
      <c r="G334" s="15"/>
    </row>
    <row r="335" spans="1:7" x14ac:dyDescent="0.2">
      <c r="A335" s="106">
        <v>25</v>
      </c>
      <c r="B335" s="29" t="s">
        <v>48</v>
      </c>
      <c r="C335" s="30" t="s">
        <v>6</v>
      </c>
      <c r="D335" s="30">
        <v>20</v>
      </c>
      <c r="E335" s="22">
        <v>0.442</v>
      </c>
      <c r="F335" s="26">
        <f t="shared" si="5"/>
        <v>8.84</v>
      </c>
      <c r="G335" s="15"/>
    </row>
    <row r="336" spans="1:7" x14ac:dyDescent="0.2">
      <c r="A336" s="106">
        <v>26</v>
      </c>
      <c r="B336" s="29" t="s">
        <v>574</v>
      </c>
      <c r="C336" s="30" t="s">
        <v>42</v>
      </c>
      <c r="D336" s="30">
        <v>11.3</v>
      </c>
      <c r="E336" s="22">
        <v>3.0950000000000002</v>
      </c>
      <c r="F336" s="26">
        <f t="shared" si="5"/>
        <v>34.973999999999997</v>
      </c>
      <c r="G336" s="15"/>
    </row>
    <row r="337" spans="1:7" x14ac:dyDescent="0.2">
      <c r="A337" s="106">
        <v>27</v>
      </c>
      <c r="B337" s="40" t="s">
        <v>575</v>
      </c>
      <c r="C337" s="30" t="s">
        <v>42</v>
      </c>
      <c r="D337" s="30">
        <v>36.479999999999997</v>
      </c>
      <c r="E337" s="22">
        <v>0.70899999999999996</v>
      </c>
      <c r="F337" s="26">
        <f t="shared" si="5"/>
        <v>25.864000000000001</v>
      </c>
      <c r="G337" s="15"/>
    </row>
    <row r="338" spans="1:7" x14ac:dyDescent="0.2">
      <c r="A338" s="106"/>
      <c r="B338" s="48" t="s">
        <v>79</v>
      </c>
      <c r="C338" s="24"/>
      <c r="D338" s="24"/>
      <c r="E338" s="22">
        <v>0</v>
      </c>
      <c r="F338" s="26">
        <f t="shared" si="5"/>
        <v>0</v>
      </c>
      <c r="G338" s="15"/>
    </row>
    <row r="339" spans="1:7" ht="30.6" x14ac:dyDescent="0.2">
      <c r="A339" s="106">
        <v>1</v>
      </c>
      <c r="B339" s="27" t="s">
        <v>576</v>
      </c>
      <c r="C339" s="30" t="s">
        <v>42</v>
      </c>
      <c r="D339" s="24">
        <v>92.41</v>
      </c>
      <c r="E339" s="22">
        <v>81.462999999999994</v>
      </c>
      <c r="F339" s="26">
        <f t="shared" si="5"/>
        <v>7527.9960000000001</v>
      </c>
      <c r="G339" s="15"/>
    </row>
    <row r="340" spans="1:7" ht="30.6" x14ac:dyDescent="0.2">
      <c r="A340" s="106">
        <v>2</v>
      </c>
      <c r="B340" s="27" t="s">
        <v>577</v>
      </c>
      <c r="C340" s="30" t="s">
        <v>42</v>
      </c>
      <c r="D340" s="24">
        <v>165.03</v>
      </c>
      <c r="E340" s="22">
        <v>51.578000000000003</v>
      </c>
      <c r="F340" s="26">
        <f t="shared" ref="F340" si="6">ROUND(D340*E340,3)</f>
        <v>8511.9169999999995</v>
      </c>
      <c r="G340" s="15"/>
    </row>
    <row r="341" spans="1:7" x14ac:dyDescent="0.2">
      <c r="A341" s="106">
        <v>3</v>
      </c>
      <c r="B341" s="25" t="s">
        <v>81</v>
      </c>
      <c r="C341" s="30" t="s">
        <v>6</v>
      </c>
      <c r="D341" s="24">
        <v>26</v>
      </c>
      <c r="E341" s="22">
        <v>7.3680000000000003</v>
      </c>
      <c r="F341" s="26">
        <f t="shared" ref="F341" si="7">ROUND(D341*E341,3)</f>
        <v>191.56800000000001</v>
      </c>
      <c r="G341" s="15"/>
    </row>
    <row r="342" spans="1:7" ht="20.399999999999999" x14ac:dyDescent="0.2">
      <c r="A342" s="106">
        <v>4</v>
      </c>
      <c r="B342" s="25" t="s">
        <v>82</v>
      </c>
      <c r="C342" s="30" t="s">
        <v>42</v>
      </c>
      <c r="D342" s="24">
        <v>92.41</v>
      </c>
      <c r="E342" s="22">
        <v>13.263</v>
      </c>
      <c r="F342" s="26">
        <f t="shared" ref="F342" si="8">ROUND(D342*E342,3)</f>
        <v>1225.634</v>
      </c>
      <c r="G342" s="15"/>
    </row>
    <row r="343" spans="1:7" x14ac:dyDescent="0.2">
      <c r="A343" s="106">
        <v>5</v>
      </c>
      <c r="B343" s="28" t="s">
        <v>83</v>
      </c>
      <c r="C343" s="24"/>
      <c r="D343" s="24"/>
      <c r="E343" s="22">
        <v>0</v>
      </c>
      <c r="F343" s="26">
        <f t="shared" ref="F343" si="9">ROUND(D343*E343,3)</f>
        <v>0</v>
      </c>
      <c r="G343" s="15"/>
    </row>
    <row r="344" spans="1:7" ht="20.399999999999999" x14ac:dyDescent="0.2">
      <c r="A344" s="106">
        <v>1</v>
      </c>
      <c r="B344" s="25" t="s">
        <v>578</v>
      </c>
      <c r="C344" s="30" t="s">
        <v>42</v>
      </c>
      <c r="D344" s="24">
        <v>52.52</v>
      </c>
      <c r="E344" s="22">
        <v>43.145000000000003</v>
      </c>
      <c r="F344" s="26">
        <f t="shared" ref="F344" si="10">ROUND(D344*E344,3)</f>
        <v>2265.9749999999999</v>
      </c>
      <c r="G344" s="15"/>
    </row>
    <row r="345" spans="1:7" x14ac:dyDescent="0.2">
      <c r="A345" s="106"/>
      <c r="B345" s="28" t="s">
        <v>84</v>
      </c>
      <c r="C345" s="24"/>
      <c r="D345" s="24"/>
      <c r="E345" s="22">
        <v>0</v>
      </c>
      <c r="F345" s="26">
        <f t="shared" ref="F345" si="11">ROUND(D345*E345,3)</f>
        <v>0</v>
      </c>
      <c r="G345" s="15"/>
    </row>
    <row r="346" spans="1:7" ht="40.799999999999997" x14ac:dyDescent="0.2">
      <c r="A346" s="106">
        <v>1</v>
      </c>
      <c r="B346" s="25" t="s">
        <v>85</v>
      </c>
      <c r="C346" s="30" t="s">
        <v>579</v>
      </c>
      <c r="D346" s="24">
        <v>24.6</v>
      </c>
      <c r="E346" s="22">
        <v>26.721</v>
      </c>
      <c r="F346" s="26">
        <f t="shared" ref="F346" si="12">ROUND(D346*E346,3)</f>
        <v>657.33699999999999</v>
      </c>
      <c r="G346" s="15"/>
    </row>
    <row r="347" spans="1:7" ht="20.399999999999999" x14ac:dyDescent="0.2">
      <c r="A347" s="106">
        <v>2</v>
      </c>
      <c r="B347" s="25" t="s">
        <v>580</v>
      </c>
      <c r="C347" s="30" t="s">
        <v>579</v>
      </c>
      <c r="D347" s="24">
        <v>19.8</v>
      </c>
      <c r="E347" s="22">
        <v>14.773</v>
      </c>
      <c r="F347" s="26">
        <f t="shared" ref="F347" si="13">ROUND(D347*E347,3)</f>
        <v>292.505</v>
      </c>
      <c r="G347" s="15"/>
    </row>
    <row r="348" spans="1:7" x14ac:dyDescent="0.2">
      <c r="A348" s="106"/>
      <c r="B348" s="28" t="s">
        <v>86</v>
      </c>
      <c r="C348" s="24"/>
      <c r="D348" s="24"/>
      <c r="E348" s="22">
        <v>0</v>
      </c>
      <c r="F348" s="26">
        <f t="shared" ref="F348" si="14">ROUND(D348*E348,3)</f>
        <v>0</v>
      </c>
      <c r="G348" s="15"/>
    </row>
    <row r="349" spans="1:7" x14ac:dyDescent="0.2">
      <c r="A349" s="108">
        <v>1</v>
      </c>
      <c r="B349" s="29" t="s">
        <v>581</v>
      </c>
      <c r="C349" s="30" t="s">
        <v>42</v>
      </c>
      <c r="D349" s="30">
        <v>275.8</v>
      </c>
      <c r="E349" s="22">
        <v>0.40200000000000002</v>
      </c>
      <c r="F349" s="26">
        <f t="shared" ref="F349" si="15">ROUND(D349*E349,3)</f>
        <v>110.872</v>
      </c>
      <c r="G349" s="15"/>
    </row>
    <row r="350" spans="1:7" x14ac:dyDescent="0.2">
      <c r="A350" s="108">
        <v>2</v>
      </c>
      <c r="B350" s="27" t="s">
        <v>87</v>
      </c>
      <c r="C350" s="30" t="s">
        <v>3</v>
      </c>
      <c r="D350" s="24">
        <v>55.2</v>
      </c>
      <c r="E350" s="22">
        <v>15.066000000000001</v>
      </c>
      <c r="F350" s="26">
        <f t="shared" ref="F350" si="16">ROUND(D350*E350,3)</f>
        <v>831.64300000000003</v>
      </c>
      <c r="G350" s="15"/>
    </row>
    <row r="351" spans="1:7" x14ac:dyDescent="0.2">
      <c r="A351" s="108">
        <v>3</v>
      </c>
      <c r="B351" s="27" t="s">
        <v>582</v>
      </c>
      <c r="C351" s="30" t="s">
        <v>3</v>
      </c>
      <c r="D351" s="24">
        <v>42.6</v>
      </c>
      <c r="E351" s="22">
        <v>16.068000000000001</v>
      </c>
      <c r="F351" s="26">
        <f t="shared" ref="F351" si="17">ROUND(D351*E351,3)</f>
        <v>684.49699999999996</v>
      </c>
      <c r="G351" s="15"/>
    </row>
    <row r="352" spans="1:7" x14ac:dyDescent="0.2">
      <c r="A352" s="108">
        <v>4</v>
      </c>
      <c r="B352" s="27" t="s">
        <v>583</v>
      </c>
      <c r="C352" s="30" t="s">
        <v>42</v>
      </c>
      <c r="D352" s="30">
        <v>213.1</v>
      </c>
      <c r="E352" s="22">
        <v>0.60099999999999998</v>
      </c>
      <c r="F352" s="26">
        <f t="shared" ref="F352" si="18">ROUND(D352*E352,3)</f>
        <v>128.07300000000001</v>
      </c>
      <c r="G352" s="15"/>
    </row>
    <row r="353" spans="1:7" x14ac:dyDescent="0.2">
      <c r="A353" s="108">
        <v>5</v>
      </c>
      <c r="B353" s="25" t="s">
        <v>584</v>
      </c>
      <c r="C353" s="31" t="s">
        <v>3</v>
      </c>
      <c r="D353" s="24">
        <v>27.6</v>
      </c>
      <c r="E353" s="22">
        <v>51.210999999999999</v>
      </c>
      <c r="F353" s="26">
        <f t="shared" ref="F353" si="19">ROUND(D353*E353,3)</f>
        <v>1413.424</v>
      </c>
      <c r="G353" s="15"/>
    </row>
    <row r="354" spans="1:7" x14ac:dyDescent="0.2">
      <c r="A354" s="108">
        <v>6</v>
      </c>
      <c r="B354" s="25" t="s">
        <v>92</v>
      </c>
      <c r="C354" s="31" t="s">
        <v>5</v>
      </c>
      <c r="D354" s="24">
        <v>0.27300000000000002</v>
      </c>
      <c r="E354" s="22">
        <v>28.736999999999998</v>
      </c>
      <c r="F354" s="26">
        <f t="shared" ref="F354" si="20">ROUND(D354*E354,3)</f>
        <v>7.8449999999999998</v>
      </c>
      <c r="G354" s="15"/>
    </row>
    <row r="355" spans="1:7" s="3" customFormat="1" x14ac:dyDescent="0.2">
      <c r="A355" s="108">
        <v>7</v>
      </c>
      <c r="B355" s="29" t="s">
        <v>585</v>
      </c>
      <c r="C355" s="30" t="s">
        <v>42</v>
      </c>
      <c r="D355" s="24">
        <v>275.8</v>
      </c>
      <c r="E355" s="22">
        <v>0.56000000000000005</v>
      </c>
      <c r="F355" s="26">
        <f t="shared" ref="F355" si="21">ROUND(D355*E355,3)</f>
        <v>154.44800000000001</v>
      </c>
      <c r="G355" s="16"/>
    </row>
    <row r="356" spans="1:7" x14ac:dyDescent="0.2">
      <c r="A356" s="108">
        <v>8</v>
      </c>
      <c r="B356" s="25" t="s">
        <v>586</v>
      </c>
      <c r="C356" s="31" t="s">
        <v>3</v>
      </c>
      <c r="D356" s="24">
        <v>17.05</v>
      </c>
      <c r="E356" s="22">
        <v>51.210999999999999</v>
      </c>
      <c r="F356" s="26">
        <f t="shared" ref="F356" si="22">ROUND(D356*E356,3)</f>
        <v>873.14800000000002</v>
      </c>
      <c r="G356" s="15"/>
    </row>
    <row r="357" spans="1:7" x14ac:dyDescent="0.2">
      <c r="A357" s="108">
        <v>9</v>
      </c>
      <c r="B357" s="25" t="s">
        <v>92</v>
      </c>
      <c r="C357" s="31" t="s">
        <v>5</v>
      </c>
      <c r="D357" s="24">
        <v>0.42199999999999999</v>
      </c>
      <c r="E357" s="22">
        <v>28.736999999999998</v>
      </c>
      <c r="F357" s="26">
        <f t="shared" ref="F357" si="23">ROUND(D357*E357,3)</f>
        <v>12.127000000000001</v>
      </c>
      <c r="G357" s="15"/>
    </row>
    <row r="358" spans="1:7" x14ac:dyDescent="0.2">
      <c r="A358" s="108">
        <v>10</v>
      </c>
      <c r="B358" s="29" t="s">
        <v>93</v>
      </c>
      <c r="C358" s="30" t="s">
        <v>42</v>
      </c>
      <c r="D358" s="24">
        <v>213.1</v>
      </c>
      <c r="E358" s="22">
        <v>0.64800000000000002</v>
      </c>
      <c r="F358" s="26">
        <f t="shared" ref="F358" si="24">ROUND(D358*E358,3)</f>
        <v>138.089</v>
      </c>
      <c r="G358" s="15"/>
    </row>
    <row r="359" spans="1:7" x14ac:dyDescent="0.2">
      <c r="A359" s="108">
        <v>11</v>
      </c>
      <c r="B359" s="25" t="s">
        <v>587</v>
      </c>
      <c r="C359" s="30" t="s">
        <v>42</v>
      </c>
      <c r="D359" s="24">
        <v>213.1</v>
      </c>
      <c r="E359" s="22">
        <v>1.9219999999999999</v>
      </c>
      <c r="F359" s="26">
        <f t="shared" ref="F359" si="25">ROUND(D359*E359,3)</f>
        <v>409.57799999999997</v>
      </c>
      <c r="G359" s="15"/>
    </row>
    <row r="360" spans="1:7" x14ac:dyDescent="0.2">
      <c r="A360" s="108">
        <v>12</v>
      </c>
      <c r="B360" s="40" t="s">
        <v>588</v>
      </c>
      <c r="C360" s="30" t="s">
        <v>42</v>
      </c>
      <c r="D360" s="30">
        <v>217.5</v>
      </c>
      <c r="E360" s="22">
        <v>4.6109999999999998</v>
      </c>
      <c r="F360" s="26">
        <f t="shared" ref="F360" si="26">ROUND(D360*E360,3)</f>
        <v>1002.893</v>
      </c>
      <c r="G360" s="15"/>
    </row>
    <row r="361" spans="1:7" ht="20.399999999999999" x14ac:dyDescent="0.2">
      <c r="A361" s="108">
        <v>13</v>
      </c>
      <c r="B361" s="29" t="s">
        <v>88</v>
      </c>
      <c r="C361" s="30" t="s">
        <v>42</v>
      </c>
      <c r="D361" s="30">
        <v>213.1</v>
      </c>
      <c r="E361" s="22">
        <v>2.3809999999999998</v>
      </c>
      <c r="F361" s="26">
        <f t="shared" ref="F361" si="27">ROUND(D361*E361,3)</f>
        <v>507.39100000000002</v>
      </c>
      <c r="G361" s="15"/>
    </row>
    <row r="362" spans="1:7" ht="20.399999999999999" x14ac:dyDescent="0.2">
      <c r="A362" s="108">
        <v>14</v>
      </c>
      <c r="B362" s="29" t="s">
        <v>90</v>
      </c>
      <c r="C362" s="30" t="s">
        <v>42</v>
      </c>
      <c r="D362" s="30">
        <v>628.23</v>
      </c>
      <c r="E362" s="22">
        <v>1.968</v>
      </c>
      <c r="F362" s="26">
        <f t="shared" ref="F362" si="28">ROUND(D362*E362,3)</f>
        <v>1236.357</v>
      </c>
      <c r="G362" s="15"/>
    </row>
    <row r="363" spans="1:7" ht="20.399999999999999" x14ac:dyDescent="0.2">
      <c r="A363" s="108">
        <v>15</v>
      </c>
      <c r="B363" s="29" t="s">
        <v>91</v>
      </c>
      <c r="C363" s="30" t="s">
        <v>42</v>
      </c>
      <c r="D363" s="30">
        <v>816.2</v>
      </c>
      <c r="E363" s="22">
        <v>2.2999999999999998</v>
      </c>
      <c r="F363" s="26">
        <f t="shared" ref="F363" si="29">ROUND(D363*E363,3)</f>
        <v>1877.26</v>
      </c>
      <c r="G363" s="15"/>
    </row>
    <row r="364" spans="1:7" ht="20.399999999999999" x14ac:dyDescent="0.2">
      <c r="A364" s="108">
        <v>16</v>
      </c>
      <c r="B364" s="29" t="s">
        <v>89</v>
      </c>
      <c r="C364" s="30" t="s">
        <v>42</v>
      </c>
      <c r="D364" s="30">
        <v>217.7</v>
      </c>
      <c r="E364" s="22">
        <v>1.7609999999999999</v>
      </c>
      <c r="F364" s="26">
        <f t="shared" ref="F364" si="30">ROUND(D364*E364,3)</f>
        <v>383.37</v>
      </c>
      <c r="G364" s="15"/>
    </row>
    <row r="365" spans="1:7" x14ac:dyDescent="0.2">
      <c r="A365" s="108">
        <v>17</v>
      </c>
      <c r="B365" s="29" t="s">
        <v>589</v>
      </c>
      <c r="C365" s="30" t="s">
        <v>42</v>
      </c>
      <c r="D365" s="24">
        <v>275.8</v>
      </c>
      <c r="E365" s="22">
        <v>2.9620000000000002</v>
      </c>
      <c r="F365" s="26">
        <f t="shared" ref="F365" si="31">ROUND(D365*E365,3)</f>
        <v>816.92</v>
      </c>
      <c r="G365" s="15"/>
    </row>
    <row r="366" spans="1:7" x14ac:dyDescent="0.2">
      <c r="A366" s="108">
        <v>18</v>
      </c>
      <c r="B366" s="29" t="s">
        <v>94</v>
      </c>
      <c r="C366" s="30" t="s">
        <v>42</v>
      </c>
      <c r="D366" s="30">
        <v>504.23</v>
      </c>
      <c r="E366" s="22">
        <v>10.74</v>
      </c>
      <c r="F366" s="26">
        <f t="shared" ref="F366" si="32">ROUND(D366*E366,3)</f>
        <v>5415.43</v>
      </c>
      <c r="G366" s="15"/>
    </row>
    <row r="367" spans="1:7" ht="30.6" x14ac:dyDescent="0.2">
      <c r="A367" s="108">
        <v>19</v>
      </c>
      <c r="B367" s="29" t="s">
        <v>95</v>
      </c>
      <c r="C367" s="30" t="s">
        <v>42</v>
      </c>
      <c r="D367" s="30">
        <v>816.2</v>
      </c>
      <c r="E367" s="22">
        <v>15.042999999999999</v>
      </c>
      <c r="F367" s="26">
        <f t="shared" ref="F367" si="33">ROUND(D367*E367,3)</f>
        <v>12278.097</v>
      </c>
      <c r="G367" s="15"/>
    </row>
    <row r="368" spans="1:7" x14ac:dyDescent="0.2">
      <c r="A368" s="108">
        <v>20</v>
      </c>
      <c r="B368" s="29" t="s">
        <v>96</v>
      </c>
      <c r="C368" s="30" t="s">
        <v>42</v>
      </c>
      <c r="D368" s="30">
        <v>217.7</v>
      </c>
      <c r="E368" s="22">
        <v>8.8610000000000007</v>
      </c>
      <c r="F368" s="26">
        <f t="shared" ref="F368" si="34">ROUND(D368*E368,3)</f>
        <v>1929.04</v>
      </c>
      <c r="G368" s="15"/>
    </row>
    <row r="369" spans="1:7" ht="20.399999999999999" x14ac:dyDescent="0.2">
      <c r="A369" s="108">
        <v>21</v>
      </c>
      <c r="B369" s="25" t="s">
        <v>590</v>
      </c>
      <c r="C369" s="30" t="s">
        <v>42</v>
      </c>
      <c r="D369" s="24">
        <v>124</v>
      </c>
      <c r="E369" s="22">
        <v>11.901999999999999</v>
      </c>
      <c r="F369" s="26">
        <f t="shared" ref="F369" si="35">ROUND(D369*E369,3)</f>
        <v>1475.848</v>
      </c>
      <c r="G369" s="15"/>
    </row>
    <row r="370" spans="1:7" x14ac:dyDescent="0.2">
      <c r="A370" s="108">
        <v>22</v>
      </c>
      <c r="B370" s="43" t="s">
        <v>97</v>
      </c>
      <c r="C370" s="30" t="s">
        <v>44</v>
      </c>
      <c r="D370" s="30">
        <v>360</v>
      </c>
      <c r="E370" s="22">
        <v>1.464</v>
      </c>
      <c r="F370" s="26">
        <f t="shared" ref="F370" si="36">ROUND(D370*E370,3)</f>
        <v>527.04</v>
      </c>
      <c r="G370" s="15"/>
    </row>
    <row r="371" spans="1:7" x14ac:dyDescent="0.2">
      <c r="A371" s="108">
        <v>23</v>
      </c>
      <c r="B371" s="43" t="s">
        <v>98</v>
      </c>
      <c r="C371" s="30" t="s">
        <v>44</v>
      </c>
      <c r="D371" s="30">
        <v>70</v>
      </c>
      <c r="E371" s="22">
        <v>1.2709999999999999</v>
      </c>
      <c r="F371" s="26">
        <f t="shared" ref="F371" si="37">ROUND(D371*E371,3)</f>
        <v>88.97</v>
      </c>
      <c r="G371" s="15"/>
    </row>
    <row r="372" spans="1:7" x14ac:dyDescent="0.2">
      <c r="A372" s="108">
        <v>24</v>
      </c>
      <c r="B372" s="43" t="s">
        <v>591</v>
      </c>
      <c r="C372" s="30" t="s">
        <v>44</v>
      </c>
      <c r="D372" s="30">
        <v>560</v>
      </c>
      <c r="E372" s="22">
        <v>1.7430000000000001</v>
      </c>
      <c r="F372" s="26">
        <f t="shared" ref="F372" si="38">ROUND(D372*E372,3)</f>
        <v>976.08</v>
      </c>
      <c r="G372" s="15"/>
    </row>
    <row r="373" spans="1:7" x14ac:dyDescent="0.2">
      <c r="A373" s="107"/>
      <c r="B373" s="28" t="s">
        <v>99</v>
      </c>
      <c r="C373" s="24"/>
      <c r="D373" s="24"/>
      <c r="E373" s="22">
        <v>0</v>
      </c>
      <c r="F373" s="26">
        <f t="shared" ref="F373" si="39">ROUND(D373*E373,3)</f>
        <v>0</v>
      </c>
      <c r="G373" s="15"/>
    </row>
    <row r="374" spans="1:7" ht="20.399999999999999" x14ac:dyDescent="0.2">
      <c r="A374" s="108">
        <v>1</v>
      </c>
      <c r="B374" s="47" t="s">
        <v>100</v>
      </c>
      <c r="C374" s="30" t="s">
        <v>3</v>
      </c>
      <c r="D374" s="30">
        <v>12.5</v>
      </c>
      <c r="E374" s="22">
        <v>32.177999999999997</v>
      </c>
      <c r="F374" s="26">
        <f t="shared" ref="F374" si="40">ROUND(D374*E374,3)</f>
        <v>402.22500000000002</v>
      </c>
      <c r="G374" s="15"/>
    </row>
    <row r="375" spans="1:7" x14ac:dyDescent="0.2">
      <c r="A375" s="108">
        <v>2</v>
      </c>
      <c r="B375" s="47" t="s">
        <v>101</v>
      </c>
      <c r="C375" s="30" t="s">
        <v>42</v>
      </c>
      <c r="D375" s="30">
        <v>794</v>
      </c>
      <c r="E375" s="22">
        <v>4.5339999999999998</v>
      </c>
      <c r="F375" s="26">
        <f t="shared" ref="F375" si="41">ROUND(D375*E375,3)</f>
        <v>3599.9960000000001</v>
      </c>
      <c r="G375" s="15"/>
    </row>
    <row r="376" spans="1:7" x14ac:dyDescent="0.2">
      <c r="A376" s="108">
        <v>3</v>
      </c>
      <c r="B376" s="47" t="s">
        <v>592</v>
      </c>
      <c r="C376" s="30" t="s">
        <v>3</v>
      </c>
      <c r="D376" s="30">
        <v>3.8</v>
      </c>
      <c r="E376" s="22">
        <v>32.177999999999997</v>
      </c>
      <c r="F376" s="26">
        <f t="shared" ref="F376" si="42">ROUND(D376*E376,3)</f>
        <v>122.276</v>
      </c>
      <c r="G376" s="15"/>
    </row>
    <row r="377" spans="1:7" ht="20.399999999999999" x14ac:dyDescent="0.2">
      <c r="A377" s="108">
        <v>4</v>
      </c>
      <c r="B377" s="43" t="s">
        <v>593</v>
      </c>
      <c r="C377" s="30" t="s">
        <v>42</v>
      </c>
      <c r="D377" s="30">
        <v>36.5</v>
      </c>
      <c r="E377" s="22">
        <v>13.694000000000001</v>
      </c>
      <c r="F377" s="26">
        <f t="shared" ref="F377" si="43">ROUND(D377*E377,3)</f>
        <v>499.83100000000002</v>
      </c>
      <c r="G377" s="15"/>
    </row>
    <row r="378" spans="1:7" x14ac:dyDescent="0.2">
      <c r="A378" s="108">
        <v>5</v>
      </c>
      <c r="B378" s="29" t="s">
        <v>594</v>
      </c>
      <c r="C378" s="30" t="s">
        <v>45</v>
      </c>
      <c r="D378" s="30">
        <v>81</v>
      </c>
      <c r="E378" s="22">
        <v>7.3239999999999998</v>
      </c>
      <c r="F378" s="26">
        <f t="shared" ref="F378" si="44">ROUND(D378*E378,3)</f>
        <v>593.24400000000003</v>
      </c>
      <c r="G378" s="15"/>
    </row>
    <row r="379" spans="1:7" ht="20.399999999999999" x14ac:dyDescent="0.2">
      <c r="A379" s="108">
        <v>6</v>
      </c>
      <c r="B379" s="43" t="s">
        <v>102</v>
      </c>
      <c r="C379" s="30" t="s">
        <v>44</v>
      </c>
      <c r="D379" s="30">
        <v>29.7</v>
      </c>
      <c r="E379" s="22">
        <v>1.4550000000000001</v>
      </c>
      <c r="F379" s="26">
        <f t="shared" ref="F379" si="45">ROUND(D379*E379,3)</f>
        <v>43.213999999999999</v>
      </c>
      <c r="G379" s="15"/>
    </row>
    <row r="380" spans="1:7" x14ac:dyDescent="0.2">
      <c r="A380" s="108">
        <v>7</v>
      </c>
      <c r="B380" s="40" t="s">
        <v>103</v>
      </c>
      <c r="C380" s="30" t="s">
        <v>44</v>
      </c>
      <c r="D380" s="30">
        <v>158</v>
      </c>
      <c r="E380" s="22">
        <v>2.3580000000000001</v>
      </c>
      <c r="F380" s="26">
        <f t="shared" ref="F380" si="46">ROUND(D380*E380,3)</f>
        <v>372.56400000000002</v>
      </c>
      <c r="G380" s="15"/>
    </row>
    <row r="381" spans="1:7" ht="51" x14ac:dyDescent="0.2">
      <c r="A381" s="108">
        <v>8</v>
      </c>
      <c r="B381" s="29" t="s">
        <v>595</v>
      </c>
      <c r="C381" s="30" t="s">
        <v>42</v>
      </c>
      <c r="D381" s="30">
        <v>135</v>
      </c>
      <c r="E381" s="22">
        <v>14.981999999999999</v>
      </c>
      <c r="F381" s="26">
        <f t="shared" ref="F381" si="47">ROUND(D381*E381,3)</f>
        <v>2022.57</v>
      </c>
      <c r="G381" s="15"/>
    </row>
    <row r="382" spans="1:7" ht="20.399999999999999" x14ac:dyDescent="0.2">
      <c r="A382" s="108">
        <v>9</v>
      </c>
      <c r="B382" s="27" t="s">
        <v>596</v>
      </c>
      <c r="C382" s="30" t="s">
        <v>42</v>
      </c>
      <c r="D382" s="30">
        <v>110</v>
      </c>
      <c r="E382" s="22">
        <v>1.4850000000000001</v>
      </c>
      <c r="F382" s="26">
        <f t="shared" ref="F382" si="48">ROUND(D382*E382,3)</f>
        <v>163.35</v>
      </c>
      <c r="G382" s="15"/>
    </row>
    <row r="383" spans="1:7" ht="30.6" x14ac:dyDescent="0.2">
      <c r="A383" s="106">
        <v>10</v>
      </c>
      <c r="B383" s="27" t="s">
        <v>597</v>
      </c>
      <c r="C383" s="30" t="s">
        <v>42</v>
      </c>
      <c r="D383" s="30">
        <v>310</v>
      </c>
      <c r="E383" s="22">
        <v>7.4669999999999996</v>
      </c>
      <c r="F383" s="26">
        <f t="shared" ref="F383" si="49">ROUND(D383*E383,3)</f>
        <v>2314.77</v>
      </c>
      <c r="G383" s="15"/>
    </row>
    <row r="384" spans="1:7" ht="30.6" x14ac:dyDescent="0.2">
      <c r="A384" s="106">
        <v>11</v>
      </c>
      <c r="B384" s="27" t="s">
        <v>598</v>
      </c>
      <c r="C384" s="30" t="s">
        <v>42</v>
      </c>
      <c r="D384" s="30">
        <v>310</v>
      </c>
      <c r="E384" s="22">
        <v>1.8129999999999999</v>
      </c>
      <c r="F384" s="26">
        <f t="shared" ref="F384" si="50">ROUND(D384*E384,3)</f>
        <v>562.03</v>
      </c>
      <c r="G384" s="15"/>
    </row>
    <row r="385" spans="1:7" x14ac:dyDescent="0.2">
      <c r="A385" s="106"/>
      <c r="B385" s="28" t="s">
        <v>104</v>
      </c>
      <c r="C385" s="24"/>
      <c r="D385" s="24"/>
      <c r="E385" s="22">
        <v>0</v>
      </c>
      <c r="F385" s="26">
        <f t="shared" ref="F385:F416" si="51">ROUND(D385*E385,3)</f>
        <v>0</v>
      </c>
      <c r="G385" s="15"/>
    </row>
    <row r="386" spans="1:7" x14ac:dyDescent="0.2">
      <c r="A386" s="108">
        <v>1</v>
      </c>
      <c r="B386" s="40" t="s">
        <v>599</v>
      </c>
      <c r="C386" s="30" t="s">
        <v>42</v>
      </c>
      <c r="D386" s="30">
        <v>2528.6999999999998</v>
      </c>
      <c r="E386" s="22">
        <v>4.42</v>
      </c>
      <c r="F386" s="26">
        <f t="shared" si="51"/>
        <v>11176.853999999999</v>
      </c>
      <c r="G386" s="15"/>
    </row>
    <row r="387" spans="1:7" x14ac:dyDescent="0.2">
      <c r="A387" s="108">
        <v>2</v>
      </c>
      <c r="B387" s="40" t="s">
        <v>600</v>
      </c>
      <c r="C387" s="30" t="s">
        <v>42</v>
      </c>
      <c r="D387" s="30">
        <v>90.2</v>
      </c>
      <c r="E387" s="22">
        <v>8.2690000000000001</v>
      </c>
      <c r="F387" s="26">
        <f t="shared" si="51"/>
        <v>745.86400000000003</v>
      </c>
      <c r="G387" s="15"/>
    </row>
    <row r="388" spans="1:7" ht="20.399999999999999" x14ac:dyDescent="0.2">
      <c r="A388" s="108">
        <v>3</v>
      </c>
      <c r="B388" s="29" t="s">
        <v>105</v>
      </c>
      <c r="C388" s="30" t="s">
        <v>42</v>
      </c>
      <c r="D388" s="30">
        <v>2618.9</v>
      </c>
      <c r="E388" s="22">
        <v>1.6180000000000001</v>
      </c>
      <c r="F388" s="26">
        <f t="shared" si="51"/>
        <v>4237.38</v>
      </c>
      <c r="G388" s="15"/>
    </row>
    <row r="389" spans="1:7" x14ac:dyDescent="0.2">
      <c r="A389" s="108">
        <v>4</v>
      </c>
      <c r="B389" s="46" t="s">
        <v>106</v>
      </c>
      <c r="C389" s="41" t="s">
        <v>42</v>
      </c>
      <c r="D389" s="30">
        <v>1364</v>
      </c>
      <c r="E389" s="22">
        <v>2.5950000000000002</v>
      </c>
      <c r="F389" s="26">
        <f t="shared" si="51"/>
        <v>3539.58</v>
      </c>
      <c r="G389" s="15"/>
    </row>
    <row r="390" spans="1:7" x14ac:dyDescent="0.2">
      <c r="A390" s="108">
        <v>5</v>
      </c>
      <c r="B390" s="29" t="s">
        <v>107</v>
      </c>
      <c r="C390" s="30" t="s">
        <v>42</v>
      </c>
      <c r="D390" s="30">
        <v>511</v>
      </c>
      <c r="E390" s="22">
        <v>8.641</v>
      </c>
      <c r="F390" s="26">
        <f t="shared" si="51"/>
        <v>4415.5510000000004</v>
      </c>
      <c r="G390" s="15"/>
    </row>
    <row r="391" spans="1:7" x14ac:dyDescent="0.2">
      <c r="A391" s="108">
        <v>6</v>
      </c>
      <c r="B391" s="42" t="s">
        <v>601</v>
      </c>
      <c r="C391" s="30" t="s">
        <v>42</v>
      </c>
      <c r="D391" s="30">
        <v>1939.1</v>
      </c>
      <c r="E391" s="22">
        <v>5.1920000000000002</v>
      </c>
      <c r="F391" s="26">
        <f t="shared" si="51"/>
        <v>10067.807000000001</v>
      </c>
      <c r="G391" s="15"/>
    </row>
    <row r="392" spans="1:7" ht="20.399999999999999" x14ac:dyDescent="0.2">
      <c r="A392" s="108">
        <v>7</v>
      </c>
      <c r="B392" s="44" t="s">
        <v>108</v>
      </c>
      <c r="C392" s="41" t="s">
        <v>42</v>
      </c>
      <c r="D392" s="30">
        <v>1939.1</v>
      </c>
      <c r="E392" s="22">
        <v>1.5049999999999999</v>
      </c>
      <c r="F392" s="26">
        <f t="shared" si="51"/>
        <v>2918.346</v>
      </c>
      <c r="G392" s="15"/>
    </row>
    <row r="393" spans="1:7" ht="20.399999999999999" x14ac:dyDescent="0.2">
      <c r="A393" s="108">
        <v>8</v>
      </c>
      <c r="B393" s="43" t="s">
        <v>109</v>
      </c>
      <c r="C393" s="30" t="s">
        <v>42</v>
      </c>
      <c r="D393" s="30">
        <v>110.7</v>
      </c>
      <c r="E393" s="22">
        <v>9.6419999999999995</v>
      </c>
      <c r="F393" s="26">
        <f t="shared" si="51"/>
        <v>1067.3689999999999</v>
      </c>
      <c r="G393" s="15"/>
    </row>
    <row r="394" spans="1:7" x14ac:dyDescent="0.2">
      <c r="A394" s="106"/>
      <c r="B394" s="28" t="s">
        <v>602</v>
      </c>
      <c r="C394" s="30"/>
      <c r="D394" s="30"/>
      <c r="E394" s="22">
        <v>0</v>
      </c>
      <c r="F394" s="26">
        <f t="shared" si="51"/>
        <v>0</v>
      </c>
      <c r="G394" s="15"/>
    </row>
    <row r="395" spans="1:7" x14ac:dyDescent="0.2">
      <c r="A395" s="106">
        <v>1</v>
      </c>
      <c r="B395" s="29" t="s">
        <v>603</v>
      </c>
      <c r="C395" s="30" t="s">
        <v>6</v>
      </c>
      <c r="D395" s="30">
        <v>1</v>
      </c>
      <c r="E395" s="22">
        <v>58.271000000000001</v>
      </c>
      <c r="F395" s="26">
        <f t="shared" si="51"/>
        <v>58.271000000000001</v>
      </c>
      <c r="G395" s="15"/>
    </row>
    <row r="396" spans="1:7" x14ac:dyDescent="0.2">
      <c r="A396" s="106">
        <v>2</v>
      </c>
      <c r="B396" s="29" t="s">
        <v>604</v>
      </c>
      <c r="C396" s="30" t="s">
        <v>44</v>
      </c>
      <c r="D396" s="30">
        <v>3</v>
      </c>
      <c r="E396" s="22">
        <v>2.024</v>
      </c>
      <c r="F396" s="26">
        <f t="shared" si="51"/>
        <v>6.0720000000000001</v>
      </c>
      <c r="G396" s="15"/>
    </row>
    <row r="397" spans="1:7" x14ac:dyDescent="0.2">
      <c r="A397" s="106">
        <v>3</v>
      </c>
      <c r="B397" s="29" t="s">
        <v>605</v>
      </c>
      <c r="C397" s="30" t="s">
        <v>3</v>
      </c>
      <c r="D397" s="30">
        <v>1</v>
      </c>
      <c r="E397" s="22">
        <v>11.457000000000001</v>
      </c>
      <c r="F397" s="26">
        <f t="shared" si="51"/>
        <v>11.457000000000001</v>
      </c>
      <c r="G397" s="15"/>
    </row>
    <row r="398" spans="1:7" x14ac:dyDescent="0.2">
      <c r="A398" s="106"/>
      <c r="B398" s="28" t="s">
        <v>110</v>
      </c>
      <c r="C398" s="24"/>
      <c r="D398" s="24"/>
      <c r="E398" s="22">
        <v>0</v>
      </c>
      <c r="F398" s="26">
        <f t="shared" si="51"/>
        <v>0</v>
      </c>
      <c r="G398" s="15"/>
    </row>
    <row r="399" spans="1:7" ht="20.399999999999999" x14ac:dyDescent="0.2">
      <c r="A399" s="108">
        <v>1</v>
      </c>
      <c r="B399" s="29" t="s">
        <v>111</v>
      </c>
      <c r="C399" s="29" t="s">
        <v>112</v>
      </c>
      <c r="D399" s="30">
        <v>11.5</v>
      </c>
      <c r="E399" s="22">
        <v>78.424000000000007</v>
      </c>
      <c r="F399" s="26">
        <f t="shared" si="51"/>
        <v>901.87599999999998</v>
      </c>
      <c r="G399" s="15"/>
    </row>
    <row r="400" spans="1:7" x14ac:dyDescent="0.2">
      <c r="A400" s="108"/>
      <c r="B400" s="36" t="s">
        <v>113</v>
      </c>
      <c r="C400" s="30"/>
      <c r="D400" s="30"/>
      <c r="E400" s="22">
        <v>0</v>
      </c>
      <c r="F400" s="26">
        <f t="shared" si="51"/>
        <v>0</v>
      </c>
      <c r="G400" s="15"/>
    </row>
    <row r="401" spans="1:7" x14ac:dyDescent="0.2">
      <c r="A401" s="109">
        <v>1</v>
      </c>
      <c r="B401" s="42" t="s">
        <v>114</v>
      </c>
      <c r="C401" s="31" t="s">
        <v>115</v>
      </c>
      <c r="D401" s="31">
        <v>216.6</v>
      </c>
      <c r="E401" s="22">
        <v>1.0960000000000001</v>
      </c>
      <c r="F401" s="26">
        <f t="shared" si="51"/>
        <v>237.39400000000001</v>
      </c>
      <c r="G401" s="15"/>
    </row>
    <row r="402" spans="1:7" ht="20.399999999999999" x14ac:dyDescent="0.2">
      <c r="A402" s="109">
        <v>2</v>
      </c>
      <c r="B402" s="29" t="s">
        <v>429</v>
      </c>
      <c r="C402" s="29" t="s">
        <v>606</v>
      </c>
      <c r="D402" s="30">
        <v>767</v>
      </c>
      <c r="E402" s="22">
        <v>5.8949999999999996</v>
      </c>
      <c r="F402" s="26">
        <f t="shared" si="51"/>
        <v>4521.4650000000001</v>
      </c>
      <c r="G402" s="15"/>
    </row>
    <row r="403" spans="1:7" ht="20.399999999999999" x14ac:dyDescent="0.2">
      <c r="A403" s="109">
        <v>3</v>
      </c>
      <c r="B403" s="29" t="s">
        <v>117</v>
      </c>
      <c r="C403" s="30" t="s">
        <v>44</v>
      </c>
      <c r="D403" s="30">
        <v>251</v>
      </c>
      <c r="E403" s="22">
        <v>2.6739999999999999</v>
      </c>
      <c r="F403" s="26">
        <f t="shared" si="51"/>
        <v>671.17399999999998</v>
      </c>
      <c r="G403" s="15"/>
    </row>
    <row r="404" spans="1:7" ht="20.399999999999999" x14ac:dyDescent="0.2">
      <c r="A404" s="109">
        <v>4</v>
      </c>
      <c r="B404" s="29" t="s">
        <v>118</v>
      </c>
      <c r="C404" s="30" t="s">
        <v>44</v>
      </c>
      <c r="D404" s="30">
        <v>210</v>
      </c>
      <c r="E404" s="22">
        <v>2.6560000000000001</v>
      </c>
      <c r="F404" s="26">
        <f t="shared" si="51"/>
        <v>557.76</v>
      </c>
      <c r="G404" s="15"/>
    </row>
    <row r="405" spans="1:7" ht="20.399999999999999" x14ac:dyDescent="0.2">
      <c r="A405" s="109">
        <v>5</v>
      </c>
      <c r="B405" s="29" t="s">
        <v>119</v>
      </c>
      <c r="C405" s="30" t="s">
        <v>44</v>
      </c>
      <c r="D405" s="30">
        <v>200</v>
      </c>
      <c r="E405" s="22">
        <v>3.43</v>
      </c>
      <c r="F405" s="26">
        <f t="shared" si="51"/>
        <v>686</v>
      </c>
      <c r="G405" s="15"/>
    </row>
    <row r="406" spans="1:7" ht="20.399999999999999" x14ac:dyDescent="0.2">
      <c r="A406" s="109">
        <v>6</v>
      </c>
      <c r="B406" s="29" t="s">
        <v>120</v>
      </c>
      <c r="C406" s="30" t="s">
        <v>44</v>
      </c>
      <c r="D406" s="30">
        <v>190</v>
      </c>
      <c r="E406" s="22">
        <v>4.383</v>
      </c>
      <c r="F406" s="26">
        <f t="shared" si="51"/>
        <v>832.77</v>
      </c>
      <c r="G406" s="15"/>
    </row>
    <row r="407" spans="1:7" ht="20.399999999999999" x14ac:dyDescent="0.2">
      <c r="A407" s="109">
        <v>7</v>
      </c>
      <c r="B407" s="29" t="s">
        <v>121</v>
      </c>
      <c r="C407" s="30" t="s">
        <v>44</v>
      </c>
      <c r="D407" s="30">
        <v>60</v>
      </c>
      <c r="E407" s="22">
        <v>6.4130000000000003</v>
      </c>
      <c r="F407" s="26">
        <f t="shared" si="51"/>
        <v>384.78</v>
      </c>
      <c r="G407" s="15"/>
    </row>
    <row r="408" spans="1:7" x14ac:dyDescent="0.2">
      <c r="A408" s="109">
        <v>8</v>
      </c>
      <c r="B408" s="29" t="s">
        <v>607</v>
      </c>
      <c r="C408" s="30" t="s">
        <v>44</v>
      </c>
      <c r="D408" s="30">
        <v>3</v>
      </c>
      <c r="E408" s="22">
        <v>4.6779999999999999</v>
      </c>
      <c r="F408" s="26">
        <f t="shared" si="51"/>
        <v>14.034000000000001</v>
      </c>
      <c r="G408" s="15"/>
    </row>
    <row r="409" spans="1:7" x14ac:dyDescent="0.2">
      <c r="A409" s="109">
        <v>9</v>
      </c>
      <c r="B409" s="27" t="s">
        <v>122</v>
      </c>
      <c r="C409" s="24" t="s">
        <v>6</v>
      </c>
      <c r="D409" s="24">
        <v>280</v>
      </c>
      <c r="E409" s="22">
        <v>8.7999999999999995E-2</v>
      </c>
      <c r="F409" s="26">
        <f t="shared" si="51"/>
        <v>24.64</v>
      </c>
      <c r="G409" s="15"/>
    </row>
    <row r="410" spans="1:7" x14ac:dyDescent="0.2">
      <c r="A410" s="109">
        <v>10</v>
      </c>
      <c r="B410" s="27" t="s">
        <v>123</v>
      </c>
      <c r="C410" s="24" t="s">
        <v>6</v>
      </c>
      <c r="D410" s="24">
        <v>172</v>
      </c>
      <c r="E410" s="22">
        <v>0.16200000000000001</v>
      </c>
      <c r="F410" s="26">
        <f t="shared" si="51"/>
        <v>27.864000000000001</v>
      </c>
      <c r="G410" s="15"/>
    </row>
    <row r="411" spans="1:7" x14ac:dyDescent="0.2">
      <c r="A411" s="109">
        <v>11</v>
      </c>
      <c r="B411" s="27" t="s">
        <v>124</v>
      </c>
      <c r="C411" s="24" t="s">
        <v>6</v>
      </c>
      <c r="D411" s="24">
        <v>60</v>
      </c>
      <c r="E411" s="22">
        <v>0.26500000000000001</v>
      </c>
      <c r="F411" s="26">
        <f t="shared" si="51"/>
        <v>15.9</v>
      </c>
      <c r="G411" s="15"/>
    </row>
    <row r="412" spans="1:7" x14ac:dyDescent="0.2">
      <c r="A412" s="109">
        <v>12</v>
      </c>
      <c r="B412" s="27" t="s">
        <v>125</v>
      </c>
      <c r="C412" s="24" t="s">
        <v>6</v>
      </c>
      <c r="D412" s="24">
        <v>36</v>
      </c>
      <c r="E412" s="22">
        <v>0.76600000000000001</v>
      </c>
      <c r="F412" s="26">
        <f t="shared" si="51"/>
        <v>27.576000000000001</v>
      </c>
      <c r="G412" s="15"/>
    </row>
    <row r="413" spans="1:7" x14ac:dyDescent="0.2">
      <c r="A413" s="109">
        <v>13</v>
      </c>
      <c r="B413" s="27" t="s">
        <v>126</v>
      </c>
      <c r="C413" s="24" t="s">
        <v>6</v>
      </c>
      <c r="D413" s="24">
        <v>15</v>
      </c>
      <c r="E413" s="22">
        <v>1.1200000000000001</v>
      </c>
      <c r="F413" s="26">
        <f t="shared" si="51"/>
        <v>16.8</v>
      </c>
      <c r="G413" s="15"/>
    </row>
    <row r="414" spans="1:7" x14ac:dyDescent="0.2">
      <c r="A414" s="109">
        <v>14</v>
      </c>
      <c r="B414" s="25" t="s">
        <v>127</v>
      </c>
      <c r="C414" s="24" t="s">
        <v>6</v>
      </c>
      <c r="D414" s="24">
        <v>48</v>
      </c>
      <c r="E414" s="22">
        <v>0.13300000000000001</v>
      </c>
      <c r="F414" s="26">
        <f t="shared" si="51"/>
        <v>6.3840000000000003</v>
      </c>
      <c r="G414" s="15"/>
    </row>
    <row r="415" spans="1:7" s="3" customFormat="1" x14ac:dyDescent="0.2">
      <c r="A415" s="109">
        <v>15</v>
      </c>
      <c r="B415" s="25" t="s">
        <v>128</v>
      </c>
      <c r="C415" s="24" t="s">
        <v>6</v>
      </c>
      <c r="D415" s="24">
        <v>60</v>
      </c>
      <c r="E415" s="22">
        <v>0.221</v>
      </c>
      <c r="F415" s="26">
        <f t="shared" si="51"/>
        <v>13.26</v>
      </c>
      <c r="G415" s="16"/>
    </row>
    <row r="416" spans="1:7" x14ac:dyDescent="0.2">
      <c r="A416" s="109">
        <v>16</v>
      </c>
      <c r="B416" s="25" t="s">
        <v>129</v>
      </c>
      <c r="C416" s="24" t="s">
        <v>6</v>
      </c>
      <c r="D416" s="24">
        <v>66</v>
      </c>
      <c r="E416" s="22">
        <v>0.26500000000000001</v>
      </c>
      <c r="F416" s="26">
        <f t="shared" si="51"/>
        <v>17.489999999999998</v>
      </c>
      <c r="G416" s="15"/>
    </row>
    <row r="417" spans="1:7" x14ac:dyDescent="0.2">
      <c r="A417" s="109">
        <v>17</v>
      </c>
      <c r="B417" s="25" t="s">
        <v>130</v>
      </c>
      <c r="C417" s="24" t="s">
        <v>6</v>
      </c>
      <c r="D417" s="24">
        <v>66</v>
      </c>
      <c r="E417" s="22">
        <v>0.48599999999999999</v>
      </c>
      <c r="F417" s="26">
        <f t="shared" ref="F417" si="52">ROUND(D417*E417,3)</f>
        <v>32.076000000000001</v>
      </c>
      <c r="G417" s="15"/>
    </row>
    <row r="418" spans="1:7" x14ac:dyDescent="0.2">
      <c r="A418" s="109">
        <v>18</v>
      </c>
      <c r="B418" s="27" t="s">
        <v>131</v>
      </c>
      <c r="C418" s="24" t="s">
        <v>6</v>
      </c>
      <c r="D418" s="24">
        <v>180</v>
      </c>
      <c r="E418" s="22">
        <v>0.10299999999999999</v>
      </c>
      <c r="F418" s="26">
        <f t="shared" ref="F418" si="53">ROUND(D418*E418,3)</f>
        <v>18.54</v>
      </c>
      <c r="G418" s="15"/>
    </row>
    <row r="419" spans="1:7" x14ac:dyDescent="0.2">
      <c r="A419" s="109">
        <v>19</v>
      </c>
      <c r="B419" s="27" t="s">
        <v>132</v>
      </c>
      <c r="C419" s="24" t="s">
        <v>6</v>
      </c>
      <c r="D419" s="24">
        <v>22</v>
      </c>
      <c r="E419" s="22">
        <v>0.10299999999999999</v>
      </c>
      <c r="F419" s="26">
        <f t="shared" ref="F419" si="54">ROUND(D419*E419,3)</f>
        <v>2.266</v>
      </c>
      <c r="G419" s="15"/>
    </row>
    <row r="420" spans="1:7" x14ac:dyDescent="0.2">
      <c r="A420" s="109">
        <v>20</v>
      </c>
      <c r="B420" s="27" t="s">
        <v>133</v>
      </c>
      <c r="C420" s="24" t="s">
        <v>6</v>
      </c>
      <c r="D420" s="24">
        <v>20</v>
      </c>
      <c r="E420" s="22">
        <v>0.10299999999999999</v>
      </c>
      <c r="F420" s="26">
        <f t="shared" ref="F420" si="55">ROUND(D420*E420,3)</f>
        <v>2.06</v>
      </c>
      <c r="G420" s="15"/>
    </row>
    <row r="421" spans="1:7" x14ac:dyDescent="0.2">
      <c r="A421" s="109">
        <v>21</v>
      </c>
      <c r="B421" s="27" t="s">
        <v>134</v>
      </c>
      <c r="C421" s="24" t="s">
        <v>6</v>
      </c>
      <c r="D421" s="24">
        <v>22</v>
      </c>
      <c r="E421" s="22">
        <v>0.17699999999999999</v>
      </c>
      <c r="F421" s="26">
        <f t="shared" ref="F421" si="56">ROUND(D421*E421,3)</f>
        <v>3.8940000000000001</v>
      </c>
      <c r="G421" s="15"/>
    </row>
    <row r="422" spans="1:7" x14ac:dyDescent="0.2">
      <c r="A422" s="109">
        <v>22</v>
      </c>
      <c r="B422" s="27" t="s">
        <v>608</v>
      </c>
      <c r="C422" s="24" t="s">
        <v>6</v>
      </c>
      <c r="D422" s="24">
        <v>12</v>
      </c>
      <c r="E422" s="22">
        <v>0.10299999999999999</v>
      </c>
      <c r="F422" s="26">
        <f t="shared" ref="F422" si="57">ROUND(D422*E422,3)</f>
        <v>1.236</v>
      </c>
      <c r="G422" s="15"/>
    </row>
    <row r="423" spans="1:7" x14ac:dyDescent="0.2">
      <c r="A423" s="109">
        <v>23</v>
      </c>
      <c r="B423" s="27" t="s">
        <v>609</v>
      </c>
      <c r="C423" s="24" t="s">
        <v>6</v>
      </c>
      <c r="D423" s="24">
        <v>12</v>
      </c>
      <c r="E423" s="22">
        <v>0.35399999999999998</v>
      </c>
      <c r="F423" s="26">
        <f t="shared" ref="F423" si="58">ROUND(D423*E423,3)</f>
        <v>4.2480000000000002</v>
      </c>
      <c r="G423" s="15"/>
    </row>
    <row r="424" spans="1:7" x14ac:dyDescent="0.2">
      <c r="A424" s="109">
        <v>24</v>
      </c>
      <c r="B424" s="27" t="s">
        <v>135</v>
      </c>
      <c r="C424" s="24" t="s">
        <v>6</v>
      </c>
      <c r="D424" s="24">
        <v>348</v>
      </c>
      <c r="E424" s="22">
        <v>0.29499999999999998</v>
      </c>
      <c r="F424" s="26">
        <f t="shared" ref="F424" si="59">ROUND(D424*E424,3)</f>
        <v>102.66</v>
      </c>
      <c r="G424" s="15"/>
    </row>
    <row r="425" spans="1:7" x14ac:dyDescent="0.2">
      <c r="A425" s="109">
        <v>25</v>
      </c>
      <c r="B425" s="27" t="s">
        <v>610</v>
      </c>
      <c r="C425" s="24" t="s">
        <v>6</v>
      </c>
      <c r="D425" s="24">
        <v>2</v>
      </c>
      <c r="E425" s="22">
        <v>0.29499999999999998</v>
      </c>
      <c r="F425" s="26">
        <f t="shared" ref="F425" si="60">ROUND(D425*E425,3)</f>
        <v>0.59</v>
      </c>
      <c r="G425" s="15"/>
    </row>
    <row r="426" spans="1:7" x14ac:dyDescent="0.2">
      <c r="A426" s="109">
        <v>26</v>
      </c>
      <c r="B426" s="27" t="s">
        <v>611</v>
      </c>
      <c r="C426" s="24" t="s">
        <v>6</v>
      </c>
      <c r="D426" s="24">
        <v>6</v>
      </c>
      <c r="E426" s="22">
        <v>0.47199999999999998</v>
      </c>
      <c r="F426" s="26">
        <f t="shared" ref="F426" si="61">ROUND(D426*E426,3)</f>
        <v>2.8319999999999999</v>
      </c>
      <c r="G426" s="15"/>
    </row>
    <row r="427" spans="1:7" x14ac:dyDescent="0.2">
      <c r="A427" s="109">
        <v>27</v>
      </c>
      <c r="B427" s="27" t="s">
        <v>136</v>
      </c>
      <c r="C427" s="24" t="s">
        <v>6</v>
      </c>
      <c r="D427" s="24">
        <v>6</v>
      </c>
      <c r="E427" s="22">
        <v>0.58899999999999997</v>
      </c>
      <c r="F427" s="26">
        <f t="shared" ref="F427" si="62">ROUND(D427*E427,3)</f>
        <v>3.5339999999999998</v>
      </c>
      <c r="G427" s="15"/>
    </row>
    <row r="428" spans="1:7" x14ac:dyDescent="0.2">
      <c r="A428" s="109">
        <v>28</v>
      </c>
      <c r="B428" s="27" t="s">
        <v>137</v>
      </c>
      <c r="C428" s="24" t="s">
        <v>6</v>
      </c>
      <c r="D428" s="24">
        <v>9</v>
      </c>
      <c r="E428" s="22">
        <v>0.85499999999999998</v>
      </c>
      <c r="F428" s="26">
        <f t="shared" ref="F428" si="63">ROUND(D428*E428,3)</f>
        <v>7.6950000000000003</v>
      </c>
      <c r="G428" s="15"/>
    </row>
    <row r="429" spans="1:7" x14ac:dyDescent="0.2">
      <c r="A429" s="109">
        <v>29</v>
      </c>
      <c r="B429" s="25" t="s">
        <v>138</v>
      </c>
      <c r="C429" s="24" t="s">
        <v>6</v>
      </c>
      <c r="D429" s="24">
        <v>500</v>
      </c>
      <c r="E429" s="22">
        <v>2.9000000000000001E-2</v>
      </c>
      <c r="F429" s="26">
        <f t="shared" ref="F429" si="64">ROUND(D429*E429,3)</f>
        <v>14.5</v>
      </c>
      <c r="G429" s="15"/>
    </row>
    <row r="430" spans="1:7" x14ac:dyDescent="0.2">
      <c r="A430" s="109">
        <v>30</v>
      </c>
      <c r="B430" s="25" t="s">
        <v>139</v>
      </c>
      <c r="C430" s="24" t="s">
        <v>6</v>
      </c>
      <c r="D430" s="24">
        <v>400</v>
      </c>
      <c r="E430" s="22">
        <v>4.3999999999999997E-2</v>
      </c>
      <c r="F430" s="26">
        <f t="shared" ref="F430" si="65">ROUND(D430*E430,3)</f>
        <v>17.600000000000001</v>
      </c>
      <c r="G430" s="15"/>
    </row>
    <row r="431" spans="1:7" x14ac:dyDescent="0.2">
      <c r="A431" s="109">
        <v>31</v>
      </c>
      <c r="B431" s="25" t="s">
        <v>140</v>
      </c>
      <c r="C431" s="24" t="s">
        <v>6</v>
      </c>
      <c r="D431" s="24">
        <v>420</v>
      </c>
      <c r="E431" s="22">
        <v>8.7999999999999995E-2</v>
      </c>
      <c r="F431" s="26">
        <f t="shared" ref="F431" si="66">ROUND(D431*E431,3)</f>
        <v>36.96</v>
      </c>
      <c r="G431" s="15"/>
    </row>
    <row r="432" spans="1:7" x14ac:dyDescent="0.2">
      <c r="A432" s="109">
        <v>32</v>
      </c>
      <c r="B432" s="25" t="s">
        <v>141</v>
      </c>
      <c r="C432" s="24" t="s">
        <v>6</v>
      </c>
      <c r="D432" s="24">
        <v>180</v>
      </c>
      <c r="E432" s="22">
        <v>0.11799999999999999</v>
      </c>
      <c r="F432" s="26">
        <f t="shared" ref="F432" si="67">ROUND(D432*E432,3)</f>
        <v>21.24</v>
      </c>
      <c r="G432" s="15"/>
    </row>
    <row r="433" spans="1:7" x14ac:dyDescent="0.2">
      <c r="A433" s="109">
        <v>33</v>
      </c>
      <c r="B433" s="25" t="s">
        <v>612</v>
      </c>
      <c r="C433" s="24" t="s">
        <v>6</v>
      </c>
      <c r="D433" s="24">
        <v>110</v>
      </c>
      <c r="E433" s="22">
        <v>0.14699999999999999</v>
      </c>
      <c r="F433" s="26">
        <f t="shared" ref="F433" si="68">ROUND(D433*E433,3)</f>
        <v>16.170000000000002</v>
      </c>
      <c r="G433" s="15"/>
    </row>
    <row r="434" spans="1:7" x14ac:dyDescent="0.2">
      <c r="A434" s="109">
        <v>34</v>
      </c>
      <c r="B434" s="40" t="s">
        <v>613</v>
      </c>
      <c r="C434" s="24" t="s">
        <v>6</v>
      </c>
      <c r="D434" s="30">
        <v>2</v>
      </c>
      <c r="E434" s="22">
        <v>86.111000000000004</v>
      </c>
      <c r="F434" s="26">
        <f t="shared" ref="F434" si="69">ROUND(D434*E434,3)</f>
        <v>172.22200000000001</v>
      </c>
      <c r="G434" s="15"/>
    </row>
    <row r="435" spans="1:7" x14ac:dyDescent="0.2">
      <c r="A435" s="109">
        <v>35</v>
      </c>
      <c r="B435" s="27" t="s">
        <v>614</v>
      </c>
      <c r="C435" s="24" t="s">
        <v>6</v>
      </c>
      <c r="D435" s="30">
        <v>1</v>
      </c>
      <c r="E435" s="22">
        <v>111.90600000000001</v>
      </c>
      <c r="F435" s="26">
        <f t="shared" ref="F435" si="70">ROUND(D435*E435,3)</f>
        <v>111.90600000000001</v>
      </c>
      <c r="G435" s="15"/>
    </row>
    <row r="436" spans="1:7" x14ac:dyDescent="0.2">
      <c r="A436" s="109">
        <v>36</v>
      </c>
      <c r="B436" s="27" t="s">
        <v>615</v>
      </c>
      <c r="C436" s="24" t="s">
        <v>6</v>
      </c>
      <c r="D436" s="30">
        <v>1</v>
      </c>
      <c r="E436" s="22">
        <v>97.483000000000004</v>
      </c>
      <c r="F436" s="26">
        <f t="shared" ref="F436" si="71">ROUND(D436*E436,3)</f>
        <v>97.483000000000004</v>
      </c>
      <c r="G436" s="15"/>
    </row>
    <row r="437" spans="1:7" x14ac:dyDescent="0.2">
      <c r="A437" s="109">
        <v>37</v>
      </c>
      <c r="B437" s="27" t="s">
        <v>616</v>
      </c>
      <c r="C437" s="24" t="s">
        <v>6</v>
      </c>
      <c r="D437" s="30">
        <v>1</v>
      </c>
      <c r="E437" s="22">
        <v>73.787999999999997</v>
      </c>
      <c r="F437" s="26">
        <f t="shared" ref="F437" si="72">ROUND(D437*E437,3)</f>
        <v>73.787999999999997</v>
      </c>
      <c r="G437" s="15"/>
    </row>
    <row r="438" spans="1:7" x14ac:dyDescent="0.2">
      <c r="A438" s="109">
        <v>38</v>
      </c>
      <c r="B438" s="29" t="s">
        <v>142</v>
      </c>
      <c r="C438" s="30" t="s">
        <v>6</v>
      </c>
      <c r="D438" s="41">
        <v>115</v>
      </c>
      <c r="E438" s="22">
        <v>6.46</v>
      </c>
      <c r="F438" s="26">
        <f t="shared" ref="F438" si="73">ROUND(D438*E438,3)</f>
        <v>742.9</v>
      </c>
      <c r="G438" s="15"/>
    </row>
    <row r="439" spans="1:7" x14ac:dyDescent="0.2">
      <c r="A439" s="109">
        <v>39</v>
      </c>
      <c r="B439" s="29" t="s">
        <v>276</v>
      </c>
      <c r="C439" s="30" t="s">
        <v>6</v>
      </c>
      <c r="D439" s="24">
        <v>230</v>
      </c>
      <c r="E439" s="22">
        <v>5.399</v>
      </c>
      <c r="F439" s="26">
        <f t="shared" ref="F439" si="74">ROUND(D439*E439,3)</f>
        <v>1241.77</v>
      </c>
      <c r="G439" s="15"/>
    </row>
    <row r="440" spans="1:7" x14ac:dyDescent="0.2">
      <c r="A440" s="109">
        <v>40</v>
      </c>
      <c r="B440" s="29" t="s">
        <v>617</v>
      </c>
      <c r="C440" s="30" t="s">
        <v>6</v>
      </c>
      <c r="D440" s="24">
        <v>2</v>
      </c>
      <c r="E440" s="22">
        <v>6.7549999999999999</v>
      </c>
      <c r="F440" s="26">
        <f t="shared" ref="F440" si="75">ROUND(D440*E440,3)</f>
        <v>13.51</v>
      </c>
      <c r="G440" s="15"/>
    </row>
    <row r="441" spans="1:7" x14ac:dyDescent="0.2">
      <c r="A441" s="109">
        <v>41</v>
      </c>
      <c r="B441" s="29" t="s">
        <v>277</v>
      </c>
      <c r="C441" s="30" t="s">
        <v>6</v>
      </c>
      <c r="D441" s="24">
        <v>8</v>
      </c>
      <c r="E441" s="22">
        <v>8.7289999999999992</v>
      </c>
      <c r="F441" s="26">
        <f t="shared" ref="F441" si="76">ROUND(D441*E441,3)</f>
        <v>69.831999999999994</v>
      </c>
      <c r="G441" s="15"/>
    </row>
    <row r="442" spans="1:7" x14ac:dyDescent="0.2">
      <c r="A442" s="109">
        <v>42</v>
      </c>
      <c r="B442" s="29" t="s">
        <v>144</v>
      </c>
      <c r="C442" s="30" t="s">
        <v>6</v>
      </c>
      <c r="D442" s="24">
        <v>6</v>
      </c>
      <c r="E442" s="22">
        <v>8.7289999999999992</v>
      </c>
      <c r="F442" s="26">
        <f t="shared" ref="F442" si="77">ROUND(D442*E442,3)</f>
        <v>52.374000000000002</v>
      </c>
      <c r="G442" s="15"/>
    </row>
    <row r="443" spans="1:7" x14ac:dyDescent="0.2">
      <c r="A443" s="109">
        <v>43</v>
      </c>
      <c r="B443" s="29" t="s">
        <v>145</v>
      </c>
      <c r="C443" s="30" t="s">
        <v>6</v>
      </c>
      <c r="D443" s="24">
        <v>9</v>
      </c>
      <c r="E443" s="22">
        <v>13.311999999999999</v>
      </c>
      <c r="F443" s="26">
        <f t="shared" ref="F443" si="78">ROUND(D443*E443,3)</f>
        <v>119.80800000000001</v>
      </c>
      <c r="G443" s="15"/>
    </row>
    <row r="444" spans="1:7" x14ac:dyDescent="0.2">
      <c r="A444" s="109">
        <v>44</v>
      </c>
      <c r="B444" s="29" t="s">
        <v>618</v>
      </c>
      <c r="C444" s="30" t="s">
        <v>6</v>
      </c>
      <c r="D444" s="24">
        <v>2</v>
      </c>
      <c r="E444" s="22">
        <v>61.531999999999996</v>
      </c>
      <c r="F444" s="26">
        <f t="shared" ref="F444" si="79">ROUND(D444*E444,3)</f>
        <v>123.06399999999999</v>
      </c>
      <c r="G444" s="15"/>
    </row>
    <row r="445" spans="1:7" x14ac:dyDescent="0.2">
      <c r="A445" s="109">
        <v>45</v>
      </c>
      <c r="B445" s="29" t="s">
        <v>619</v>
      </c>
      <c r="C445" s="30" t="s">
        <v>6</v>
      </c>
      <c r="D445" s="24">
        <v>115</v>
      </c>
      <c r="E445" s="22">
        <v>0.88400000000000001</v>
      </c>
      <c r="F445" s="26">
        <f t="shared" ref="F445" si="80">ROUND(D445*E445,3)</f>
        <v>101.66</v>
      </c>
      <c r="G445" s="15"/>
    </row>
    <row r="446" spans="1:7" x14ac:dyDescent="0.2">
      <c r="A446" s="109">
        <v>46</v>
      </c>
      <c r="B446" s="29" t="s">
        <v>146</v>
      </c>
      <c r="C446" s="30" t="s">
        <v>6</v>
      </c>
      <c r="D446" s="24">
        <v>115</v>
      </c>
      <c r="E446" s="22">
        <v>5.43</v>
      </c>
      <c r="F446" s="26">
        <f t="shared" ref="F446" si="81">ROUND(D446*E446,3)</f>
        <v>624.45000000000005</v>
      </c>
      <c r="G446" s="15"/>
    </row>
    <row r="447" spans="1:7" x14ac:dyDescent="0.2">
      <c r="A447" s="109">
        <v>47</v>
      </c>
      <c r="B447" s="40" t="s">
        <v>620</v>
      </c>
      <c r="C447" s="30" t="s">
        <v>6</v>
      </c>
      <c r="D447" s="30">
        <v>15</v>
      </c>
      <c r="E447" s="22">
        <v>4.6619999999999999</v>
      </c>
      <c r="F447" s="26">
        <f t="shared" ref="F447" si="82">ROUND(D447*E447,3)</f>
        <v>69.930000000000007</v>
      </c>
      <c r="G447" s="15"/>
    </row>
    <row r="448" spans="1:7" ht="20.399999999999999" x14ac:dyDescent="0.2">
      <c r="A448" s="109">
        <v>48</v>
      </c>
      <c r="B448" s="38" t="s">
        <v>621</v>
      </c>
      <c r="C448" s="39" t="s">
        <v>44</v>
      </c>
      <c r="D448" s="30">
        <v>37</v>
      </c>
      <c r="E448" s="22">
        <v>0.49399999999999999</v>
      </c>
      <c r="F448" s="26">
        <f t="shared" ref="F448" si="83">ROUND(D448*E448,3)</f>
        <v>18.277999999999999</v>
      </c>
      <c r="G448" s="15"/>
    </row>
    <row r="449" spans="1:7" x14ac:dyDescent="0.2">
      <c r="A449" s="109">
        <v>49</v>
      </c>
      <c r="B449" s="27" t="s">
        <v>622</v>
      </c>
      <c r="C449" s="30" t="s">
        <v>42</v>
      </c>
      <c r="D449" s="24">
        <v>50</v>
      </c>
      <c r="E449" s="22">
        <v>1.5049999999999999</v>
      </c>
      <c r="F449" s="26">
        <f t="shared" ref="F449" si="84">ROUND(D449*E449,3)</f>
        <v>75.25</v>
      </c>
      <c r="G449" s="15"/>
    </row>
    <row r="450" spans="1:7" x14ac:dyDescent="0.2">
      <c r="A450" s="109">
        <v>50</v>
      </c>
      <c r="B450" s="29" t="s">
        <v>623</v>
      </c>
      <c r="C450" s="30" t="s">
        <v>6</v>
      </c>
      <c r="D450" s="30">
        <v>12</v>
      </c>
      <c r="E450" s="22">
        <v>5.3520000000000003</v>
      </c>
      <c r="F450" s="26">
        <f t="shared" ref="F450" si="85">ROUND(D450*E450,3)</f>
        <v>64.224000000000004</v>
      </c>
      <c r="G450" s="15"/>
    </row>
    <row r="451" spans="1:7" x14ac:dyDescent="0.2">
      <c r="A451" s="109">
        <v>51</v>
      </c>
      <c r="B451" s="37" t="s">
        <v>230</v>
      </c>
      <c r="C451" s="30" t="s">
        <v>6</v>
      </c>
      <c r="D451" s="30">
        <v>12</v>
      </c>
      <c r="E451" s="22">
        <v>1.4390000000000001</v>
      </c>
      <c r="F451" s="26">
        <f t="shared" ref="F451" si="86">ROUND(D451*E451,3)</f>
        <v>17.268000000000001</v>
      </c>
      <c r="G451" s="15"/>
    </row>
    <row r="452" spans="1:7" ht="20.399999999999999" x14ac:dyDescent="0.2">
      <c r="A452" s="109">
        <v>52</v>
      </c>
      <c r="B452" s="27" t="s">
        <v>624</v>
      </c>
      <c r="C452" s="24" t="s">
        <v>44</v>
      </c>
      <c r="D452" s="30">
        <v>4.5</v>
      </c>
      <c r="E452" s="22">
        <v>5.0380000000000003</v>
      </c>
      <c r="F452" s="26">
        <f t="shared" ref="F452" si="87">ROUND(D452*E452,3)</f>
        <v>22.670999999999999</v>
      </c>
      <c r="G452" s="15"/>
    </row>
    <row r="453" spans="1:7" x14ac:dyDescent="0.2">
      <c r="A453" s="109">
        <v>53</v>
      </c>
      <c r="B453" s="27" t="s">
        <v>625</v>
      </c>
      <c r="C453" s="30" t="s">
        <v>6</v>
      </c>
      <c r="D453" s="30">
        <v>48</v>
      </c>
      <c r="E453" s="22">
        <v>1.5629999999999999</v>
      </c>
      <c r="F453" s="26">
        <f t="shared" ref="F453" si="88">ROUND(D453*E453,3)</f>
        <v>75.024000000000001</v>
      </c>
      <c r="G453" s="15"/>
    </row>
    <row r="454" spans="1:7" x14ac:dyDescent="0.2">
      <c r="A454" s="109">
        <v>54</v>
      </c>
      <c r="B454" s="37" t="s">
        <v>230</v>
      </c>
      <c r="C454" s="30" t="s">
        <v>6</v>
      </c>
      <c r="D454" s="30">
        <v>48</v>
      </c>
      <c r="E454" s="22">
        <v>1.4390000000000001</v>
      </c>
      <c r="F454" s="26">
        <f t="shared" ref="F454" si="89">ROUND(D454*E454,3)</f>
        <v>69.072000000000003</v>
      </c>
      <c r="G454" s="15"/>
    </row>
    <row r="455" spans="1:7" x14ac:dyDescent="0.2">
      <c r="A455" s="109">
        <v>55</v>
      </c>
      <c r="B455" s="27" t="s">
        <v>626</v>
      </c>
      <c r="C455" s="30" t="s">
        <v>44</v>
      </c>
      <c r="D455" s="30">
        <v>12</v>
      </c>
      <c r="E455" s="22">
        <v>2.8839999999999999</v>
      </c>
      <c r="F455" s="26">
        <f t="shared" ref="F455" si="90">ROUND(D455*E455,3)</f>
        <v>34.607999999999997</v>
      </c>
      <c r="G455" s="15"/>
    </row>
    <row r="456" spans="1:7" x14ac:dyDescent="0.2">
      <c r="A456" s="109">
        <v>56</v>
      </c>
      <c r="B456" s="27" t="s">
        <v>627</v>
      </c>
      <c r="C456" s="30" t="s">
        <v>6</v>
      </c>
      <c r="D456" s="30">
        <v>52</v>
      </c>
      <c r="E456" s="22">
        <v>0.73899999999999999</v>
      </c>
      <c r="F456" s="26">
        <f t="shared" ref="F456" si="91">ROUND(D456*E456,3)</f>
        <v>38.427999999999997</v>
      </c>
      <c r="G456" s="15"/>
    </row>
    <row r="457" spans="1:7" x14ac:dyDescent="0.2">
      <c r="A457" s="109">
        <v>57</v>
      </c>
      <c r="B457" s="37" t="s">
        <v>230</v>
      </c>
      <c r="C457" s="30" t="s">
        <v>6</v>
      </c>
      <c r="D457" s="30">
        <v>52</v>
      </c>
      <c r="E457" s="22">
        <v>1.4390000000000001</v>
      </c>
      <c r="F457" s="26">
        <f t="shared" ref="F457" si="92">ROUND(D457*E457,3)</f>
        <v>74.828000000000003</v>
      </c>
      <c r="G457" s="15"/>
    </row>
    <row r="458" spans="1:7" x14ac:dyDescent="0.2">
      <c r="A458" s="109">
        <v>58</v>
      </c>
      <c r="B458" s="27" t="s">
        <v>628</v>
      </c>
      <c r="C458" s="30" t="s">
        <v>44</v>
      </c>
      <c r="D458" s="30">
        <v>8</v>
      </c>
      <c r="E458" s="22">
        <v>2.8839999999999999</v>
      </c>
      <c r="F458" s="26">
        <f t="shared" ref="F458" si="93">ROUND(D458*E458,3)</f>
        <v>23.071999999999999</v>
      </c>
      <c r="G458" s="15"/>
    </row>
    <row r="459" spans="1:7" x14ac:dyDescent="0.2">
      <c r="A459" s="108"/>
      <c r="B459" s="36" t="s">
        <v>629</v>
      </c>
      <c r="C459" s="30"/>
      <c r="D459" s="30"/>
      <c r="E459" s="22">
        <v>0</v>
      </c>
      <c r="F459" s="26">
        <f t="shared" ref="F459" si="94">ROUND(D459*E459,3)</f>
        <v>0</v>
      </c>
      <c r="G459" s="15"/>
    </row>
    <row r="460" spans="1:7" x14ac:dyDescent="0.2">
      <c r="A460" s="106"/>
      <c r="B460" s="28" t="s">
        <v>630</v>
      </c>
      <c r="C460" s="24"/>
      <c r="D460" s="24"/>
      <c r="E460" s="22">
        <v>0</v>
      </c>
      <c r="F460" s="26">
        <f t="shared" ref="F460" si="95">ROUND(D460*E460,3)</f>
        <v>0</v>
      </c>
      <c r="G460" s="15"/>
    </row>
    <row r="461" spans="1:7" ht="20.399999999999999" x14ac:dyDescent="0.2">
      <c r="A461" s="106">
        <v>1</v>
      </c>
      <c r="B461" s="27" t="s">
        <v>429</v>
      </c>
      <c r="C461" s="24" t="s">
        <v>6</v>
      </c>
      <c r="D461" s="24">
        <v>6</v>
      </c>
      <c r="E461" s="22">
        <v>212.37700000000001</v>
      </c>
      <c r="F461" s="26">
        <f t="shared" ref="F461" si="96">ROUND(D461*E461,3)</f>
        <v>1274.2619999999999</v>
      </c>
      <c r="G461" s="15"/>
    </row>
    <row r="462" spans="1:7" ht="20.399999999999999" x14ac:dyDescent="0.2">
      <c r="A462" s="106">
        <v>2</v>
      </c>
      <c r="B462" s="27" t="s">
        <v>147</v>
      </c>
      <c r="C462" s="24" t="s">
        <v>6</v>
      </c>
      <c r="D462" s="24">
        <v>6</v>
      </c>
      <c r="E462" s="22">
        <v>46.798000000000002</v>
      </c>
      <c r="F462" s="26">
        <f t="shared" ref="F462" si="97">ROUND(D462*E462,3)</f>
        <v>280.78800000000001</v>
      </c>
      <c r="G462" s="15"/>
    </row>
    <row r="463" spans="1:7" x14ac:dyDescent="0.2">
      <c r="A463" s="106">
        <v>3</v>
      </c>
      <c r="B463" s="25" t="s">
        <v>155</v>
      </c>
      <c r="C463" s="24" t="s">
        <v>6</v>
      </c>
      <c r="D463" s="24">
        <v>6</v>
      </c>
      <c r="E463" s="22">
        <v>33.420999999999999</v>
      </c>
      <c r="F463" s="26">
        <f t="shared" ref="F463" si="98">ROUND(D463*E463,3)</f>
        <v>200.52600000000001</v>
      </c>
      <c r="G463" s="15"/>
    </row>
    <row r="464" spans="1:7" x14ac:dyDescent="0.2">
      <c r="A464" s="106">
        <v>4</v>
      </c>
      <c r="B464" s="25" t="s">
        <v>149</v>
      </c>
      <c r="C464" s="24" t="s">
        <v>6</v>
      </c>
      <c r="D464" s="24">
        <v>6</v>
      </c>
      <c r="E464" s="22">
        <v>16.646000000000001</v>
      </c>
      <c r="F464" s="26">
        <f t="shared" ref="F464" si="99">ROUND(D464*E464,3)</f>
        <v>99.876000000000005</v>
      </c>
      <c r="G464" s="15"/>
    </row>
    <row r="465" spans="1:7" ht="20.399999999999999" x14ac:dyDescent="0.2">
      <c r="A465" s="106">
        <v>5</v>
      </c>
      <c r="B465" s="29" t="s">
        <v>150</v>
      </c>
      <c r="C465" s="31" t="s">
        <v>42</v>
      </c>
      <c r="D465" s="30">
        <v>36</v>
      </c>
      <c r="E465" s="22">
        <v>7.8380000000000001</v>
      </c>
      <c r="F465" s="26">
        <f t="shared" ref="F465" si="100">ROUND(D465*E465,3)</f>
        <v>282.16800000000001</v>
      </c>
      <c r="G465" s="15"/>
    </row>
    <row r="466" spans="1:7" x14ac:dyDescent="0.2">
      <c r="A466" s="106">
        <v>6</v>
      </c>
      <c r="B466" s="27" t="s">
        <v>151</v>
      </c>
      <c r="C466" s="24" t="s">
        <v>6</v>
      </c>
      <c r="D466" s="24">
        <v>12</v>
      </c>
      <c r="E466" s="22">
        <v>11.494</v>
      </c>
      <c r="F466" s="26">
        <f t="shared" ref="F466" si="101">ROUND(D466*E466,3)</f>
        <v>137.928</v>
      </c>
      <c r="G466" s="15"/>
    </row>
    <row r="467" spans="1:7" x14ac:dyDescent="0.2">
      <c r="A467" s="106">
        <v>7</v>
      </c>
      <c r="B467" s="27" t="s">
        <v>152</v>
      </c>
      <c r="C467" s="24" t="s">
        <v>6</v>
      </c>
      <c r="D467" s="24">
        <v>12</v>
      </c>
      <c r="E467" s="22">
        <v>5.3049999999999997</v>
      </c>
      <c r="F467" s="26">
        <f t="shared" ref="F467" si="102">ROUND(D467*E467,3)</f>
        <v>63.66</v>
      </c>
      <c r="G467" s="15"/>
    </row>
    <row r="468" spans="1:7" x14ac:dyDescent="0.2">
      <c r="A468" s="106">
        <v>8</v>
      </c>
      <c r="B468" s="27" t="s">
        <v>153</v>
      </c>
      <c r="C468" s="24" t="s">
        <v>6</v>
      </c>
      <c r="D468" s="24">
        <v>12</v>
      </c>
      <c r="E468" s="22">
        <v>4.4210000000000003</v>
      </c>
      <c r="F468" s="26">
        <f t="shared" ref="F468" si="103">ROUND(D468*E468,3)</f>
        <v>53.052</v>
      </c>
      <c r="G468" s="15"/>
    </row>
    <row r="469" spans="1:7" x14ac:dyDescent="0.2">
      <c r="A469" s="106">
        <v>9</v>
      </c>
      <c r="B469" s="25" t="s">
        <v>631</v>
      </c>
      <c r="C469" s="24" t="s">
        <v>6</v>
      </c>
      <c r="D469" s="24">
        <v>17</v>
      </c>
      <c r="E469" s="22">
        <v>6.7489999999999997</v>
      </c>
      <c r="F469" s="26">
        <f t="shared" ref="F469" si="104">ROUND(D469*E469,3)</f>
        <v>114.733</v>
      </c>
      <c r="G469" s="15"/>
    </row>
    <row r="470" spans="1:7" x14ac:dyDescent="0.2">
      <c r="A470" s="106">
        <v>10</v>
      </c>
      <c r="B470" s="27" t="s">
        <v>154</v>
      </c>
      <c r="C470" s="24" t="s">
        <v>69</v>
      </c>
      <c r="D470" s="24">
        <v>54</v>
      </c>
      <c r="E470" s="22">
        <v>0.74199999999999999</v>
      </c>
      <c r="F470" s="26">
        <f t="shared" ref="F470" si="105">ROUND(D470*E470,3)</f>
        <v>40.067999999999998</v>
      </c>
      <c r="G470" s="15"/>
    </row>
    <row r="471" spans="1:7" x14ac:dyDescent="0.2">
      <c r="A471" s="106">
        <v>11</v>
      </c>
      <c r="B471" s="27" t="s">
        <v>632</v>
      </c>
      <c r="C471" s="31" t="s">
        <v>3</v>
      </c>
      <c r="D471" s="24">
        <v>0.25</v>
      </c>
      <c r="E471" s="22">
        <v>86.74</v>
      </c>
      <c r="F471" s="26">
        <f t="shared" ref="F471" si="106">ROUND(D471*E471,3)</f>
        <v>21.684999999999999</v>
      </c>
      <c r="G471" s="15"/>
    </row>
    <row r="472" spans="1:7" x14ac:dyDescent="0.2">
      <c r="A472" s="106">
        <v>12</v>
      </c>
      <c r="B472" s="29" t="s">
        <v>633</v>
      </c>
      <c r="C472" s="30" t="s">
        <v>42</v>
      </c>
      <c r="D472" s="24">
        <v>6</v>
      </c>
      <c r="E472" s="22">
        <v>1.605</v>
      </c>
      <c r="F472" s="26">
        <f t="shared" ref="F472" si="107">ROUND(D472*E472,3)</f>
        <v>9.6300000000000008</v>
      </c>
      <c r="G472" s="15"/>
    </row>
    <row r="473" spans="1:7" x14ac:dyDescent="0.2">
      <c r="A473" s="106">
        <v>13</v>
      </c>
      <c r="B473" s="25" t="s">
        <v>634</v>
      </c>
      <c r="C473" s="24" t="s">
        <v>6</v>
      </c>
      <c r="D473" s="24">
        <v>6</v>
      </c>
      <c r="E473" s="22">
        <v>2.8290000000000002</v>
      </c>
      <c r="F473" s="26">
        <f t="shared" ref="F473" si="108">ROUND(D473*E473,3)</f>
        <v>16.974</v>
      </c>
      <c r="G473" s="15"/>
    </row>
    <row r="474" spans="1:7" x14ac:dyDescent="0.2">
      <c r="A474" s="106"/>
      <c r="B474" s="28" t="s">
        <v>635</v>
      </c>
      <c r="C474" s="24"/>
      <c r="D474" s="24"/>
      <c r="E474" s="22">
        <v>0</v>
      </c>
      <c r="F474" s="26">
        <f t="shared" ref="F474" si="109">ROUND(D474*E474,3)</f>
        <v>0</v>
      </c>
      <c r="G474" s="15"/>
    </row>
    <row r="475" spans="1:7" ht="20.399999999999999" x14ac:dyDescent="0.2">
      <c r="A475" s="106">
        <v>1</v>
      </c>
      <c r="B475" s="27" t="s">
        <v>636</v>
      </c>
      <c r="C475" s="24" t="s">
        <v>6</v>
      </c>
      <c r="D475" s="24">
        <v>1</v>
      </c>
      <c r="E475" s="22">
        <v>212.37700000000001</v>
      </c>
      <c r="F475" s="26">
        <f t="shared" ref="F475" si="110">ROUND(D475*E475,3)</f>
        <v>212.37700000000001</v>
      </c>
      <c r="G475" s="15"/>
    </row>
    <row r="476" spans="1:7" ht="20.399999999999999" x14ac:dyDescent="0.2">
      <c r="A476" s="106">
        <v>2</v>
      </c>
      <c r="B476" s="27" t="s">
        <v>147</v>
      </c>
      <c r="C476" s="24" t="s">
        <v>6</v>
      </c>
      <c r="D476" s="24">
        <v>1</v>
      </c>
      <c r="E476" s="22">
        <v>46.798000000000002</v>
      </c>
      <c r="F476" s="26">
        <f t="shared" ref="F476" si="111">ROUND(D476*E476,3)</f>
        <v>46.798000000000002</v>
      </c>
      <c r="G476" s="15"/>
    </row>
    <row r="477" spans="1:7" x14ac:dyDescent="0.2">
      <c r="A477" s="106">
        <v>3</v>
      </c>
      <c r="B477" s="25" t="s">
        <v>155</v>
      </c>
      <c r="C477" s="24" t="s">
        <v>6</v>
      </c>
      <c r="D477" s="24">
        <v>1</v>
      </c>
      <c r="E477" s="22">
        <v>33.420999999999999</v>
      </c>
      <c r="F477" s="26">
        <f t="shared" ref="F477" si="112">ROUND(D477*E477,3)</f>
        <v>33.420999999999999</v>
      </c>
      <c r="G477" s="15"/>
    </row>
    <row r="478" spans="1:7" x14ac:dyDescent="0.2">
      <c r="A478" s="106">
        <v>4</v>
      </c>
      <c r="B478" s="25" t="s">
        <v>149</v>
      </c>
      <c r="C478" s="24" t="s">
        <v>6</v>
      </c>
      <c r="D478" s="24">
        <v>1</v>
      </c>
      <c r="E478" s="22">
        <v>16.646000000000001</v>
      </c>
      <c r="F478" s="26">
        <f t="shared" ref="F478" si="113">ROUND(D478*E478,3)</f>
        <v>16.646000000000001</v>
      </c>
      <c r="G478" s="15"/>
    </row>
    <row r="479" spans="1:7" ht="20.399999999999999" x14ac:dyDescent="0.2">
      <c r="A479" s="106">
        <v>5</v>
      </c>
      <c r="B479" s="29" t="s">
        <v>150</v>
      </c>
      <c r="C479" s="31" t="s">
        <v>42</v>
      </c>
      <c r="D479" s="30">
        <v>16.399999999999999</v>
      </c>
      <c r="E479" s="22">
        <v>7.8380000000000001</v>
      </c>
      <c r="F479" s="26">
        <f t="shared" ref="F479" si="114">ROUND(D479*E479,3)</f>
        <v>128.54300000000001</v>
      </c>
      <c r="G479" s="15"/>
    </row>
    <row r="480" spans="1:7" x14ac:dyDescent="0.2">
      <c r="A480" s="106">
        <v>6</v>
      </c>
      <c r="B480" s="27" t="s">
        <v>151</v>
      </c>
      <c r="C480" s="24" t="s">
        <v>6</v>
      </c>
      <c r="D480" s="24">
        <v>8</v>
      </c>
      <c r="E480" s="22">
        <v>11.494</v>
      </c>
      <c r="F480" s="26">
        <f t="shared" ref="F480" si="115">ROUND(D480*E480,3)</f>
        <v>91.951999999999998</v>
      </c>
      <c r="G480" s="15"/>
    </row>
    <row r="481" spans="1:7" x14ac:dyDescent="0.2">
      <c r="A481" s="106">
        <v>7</v>
      </c>
      <c r="B481" s="27" t="s">
        <v>152</v>
      </c>
      <c r="C481" s="24" t="s">
        <v>6</v>
      </c>
      <c r="D481" s="24">
        <v>8</v>
      </c>
      <c r="E481" s="22">
        <v>5.3049999999999997</v>
      </c>
      <c r="F481" s="26">
        <f t="shared" ref="F481" si="116">ROUND(D481*E481,3)</f>
        <v>42.44</v>
      </c>
      <c r="G481" s="15"/>
    </row>
    <row r="482" spans="1:7" x14ac:dyDescent="0.2">
      <c r="A482" s="106">
        <v>8</v>
      </c>
      <c r="B482" s="27" t="s">
        <v>153</v>
      </c>
      <c r="C482" s="24" t="s">
        <v>6</v>
      </c>
      <c r="D482" s="24">
        <v>8</v>
      </c>
      <c r="E482" s="22">
        <v>4.4210000000000003</v>
      </c>
      <c r="F482" s="26">
        <f t="shared" ref="F482" si="117">ROUND(D482*E482,3)</f>
        <v>35.368000000000002</v>
      </c>
      <c r="G482" s="15"/>
    </row>
    <row r="483" spans="1:7" x14ac:dyDescent="0.2">
      <c r="A483" s="106">
        <v>9</v>
      </c>
      <c r="B483" s="25" t="s">
        <v>631</v>
      </c>
      <c r="C483" s="24" t="s">
        <v>6</v>
      </c>
      <c r="D483" s="24">
        <v>9</v>
      </c>
      <c r="E483" s="22">
        <v>6.7489999999999997</v>
      </c>
      <c r="F483" s="26">
        <f t="shared" ref="F483" si="118">ROUND(D483*E483,3)</f>
        <v>60.741</v>
      </c>
      <c r="G483" s="15"/>
    </row>
    <row r="484" spans="1:7" x14ac:dyDescent="0.2">
      <c r="A484" s="106">
        <v>10</v>
      </c>
      <c r="B484" s="25" t="s">
        <v>637</v>
      </c>
      <c r="C484" s="24" t="s">
        <v>6</v>
      </c>
      <c r="D484" s="24">
        <v>9</v>
      </c>
      <c r="E484" s="22">
        <v>6.7489999999999997</v>
      </c>
      <c r="F484" s="26">
        <f t="shared" ref="F484" si="119">ROUND(D484*E484,3)</f>
        <v>60.741</v>
      </c>
      <c r="G484" s="15"/>
    </row>
    <row r="485" spans="1:7" x14ac:dyDescent="0.2">
      <c r="A485" s="106">
        <v>11</v>
      </c>
      <c r="B485" s="33" t="s">
        <v>638</v>
      </c>
      <c r="C485" s="35" t="s">
        <v>6</v>
      </c>
      <c r="D485" s="35">
        <v>2</v>
      </c>
      <c r="E485" s="22">
        <v>5.4219999999999997</v>
      </c>
      <c r="F485" s="26">
        <f t="shared" ref="F485" si="120">ROUND(D485*E485,3)</f>
        <v>10.843999999999999</v>
      </c>
      <c r="G485" s="15"/>
    </row>
    <row r="486" spans="1:7" x14ac:dyDescent="0.2">
      <c r="A486" s="106">
        <v>12</v>
      </c>
      <c r="B486" s="27" t="s">
        <v>154</v>
      </c>
      <c r="C486" s="24" t="s">
        <v>69</v>
      </c>
      <c r="D486" s="24">
        <v>36</v>
      </c>
      <c r="E486" s="22">
        <v>0.74199999999999999</v>
      </c>
      <c r="F486" s="26">
        <f t="shared" ref="F486" si="121">ROUND(D486*E486,3)</f>
        <v>26.712</v>
      </c>
      <c r="G486" s="15"/>
    </row>
    <row r="487" spans="1:7" x14ac:dyDescent="0.2">
      <c r="A487" s="106">
        <v>13</v>
      </c>
      <c r="B487" s="27" t="s">
        <v>632</v>
      </c>
      <c r="C487" s="31" t="s">
        <v>3</v>
      </c>
      <c r="D487" s="24">
        <v>0.16</v>
      </c>
      <c r="E487" s="22">
        <v>86.74</v>
      </c>
      <c r="F487" s="26">
        <f t="shared" ref="F487" si="122">ROUND(D487*E487,3)</f>
        <v>13.878</v>
      </c>
      <c r="G487" s="15"/>
    </row>
    <row r="488" spans="1:7" x14ac:dyDescent="0.2">
      <c r="A488" s="106">
        <v>14</v>
      </c>
      <c r="B488" s="29" t="s">
        <v>633</v>
      </c>
      <c r="C488" s="30" t="s">
        <v>42</v>
      </c>
      <c r="D488" s="24">
        <v>4</v>
      </c>
      <c r="E488" s="22">
        <v>1.605</v>
      </c>
      <c r="F488" s="26">
        <f t="shared" ref="F488" si="123">ROUND(D488*E488,3)</f>
        <v>6.42</v>
      </c>
      <c r="G488" s="15"/>
    </row>
    <row r="489" spans="1:7" x14ac:dyDescent="0.2">
      <c r="A489" s="106">
        <v>15</v>
      </c>
      <c r="B489" s="25" t="s">
        <v>634</v>
      </c>
      <c r="C489" s="24" t="s">
        <v>6</v>
      </c>
      <c r="D489" s="24">
        <v>4</v>
      </c>
      <c r="E489" s="22">
        <v>2.8290000000000002</v>
      </c>
      <c r="F489" s="26">
        <f t="shared" ref="F489" si="124">ROUND(D489*E489,3)</f>
        <v>11.316000000000001</v>
      </c>
      <c r="G489" s="15"/>
    </row>
    <row r="490" spans="1:7" x14ac:dyDescent="0.2">
      <c r="A490" s="106"/>
      <c r="B490" s="28" t="s">
        <v>639</v>
      </c>
      <c r="C490" s="24"/>
      <c r="D490" s="24"/>
      <c r="E490" s="22">
        <v>0</v>
      </c>
      <c r="F490" s="26">
        <f t="shared" ref="F490" si="125">ROUND(D490*E490,3)</f>
        <v>0</v>
      </c>
      <c r="G490" s="15"/>
    </row>
    <row r="491" spans="1:7" ht="20.399999999999999" x14ac:dyDescent="0.2">
      <c r="A491" s="106">
        <v>1</v>
      </c>
      <c r="B491" s="27" t="s">
        <v>157</v>
      </c>
      <c r="C491" s="24" t="s">
        <v>6</v>
      </c>
      <c r="D491" s="24">
        <v>3</v>
      </c>
      <c r="E491" s="22">
        <v>142.32300000000001</v>
      </c>
      <c r="F491" s="26">
        <f t="shared" ref="F491" si="126">ROUND(D491*E491,3)</f>
        <v>426.96899999999999</v>
      </c>
      <c r="G491" s="15"/>
    </row>
    <row r="492" spans="1:7" ht="20.399999999999999" x14ac:dyDescent="0.2">
      <c r="A492" s="106">
        <v>2</v>
      </c>
      <c r="B492" s="27" t="s">
        <v>147</v>
      </c>
      <c r="C492" s="24" t="s">
        <v>6</v>
      </c>
      <c r="D492" s="24">
        <v>3</v>
      </c>
      <c r="E492" s="22">
        <v>46.798000000000002</v>
      </c>
      <c r="F492" s="26">
        <f t="shared" ref="F492" si="127">ROUND(D492*E492,3)</f>
        <v>140.39400000000001</v>
      </c>
      <c r="G492" s="15"/>
    </row>
    <row r="493" spans="1:7" x14ac:dyDescent="0.2">
      <c r="A493" s="106">
        <v>3</v>
      </c>
      <c r="B493" s="25" t="s">
        <v>155</v>
      </c>
      <c r="C493" s="24" t="s">
        <v>6</v>
      </c>
      <c r="D493" s="24">
        <v>3</v>
      </c>
      <c r="E493" s="22">
        <v>33.420999999999999</v>
      </c>
      <c r="F493" s="26">
        <f t="shared" ref="F493" si="128">ROUND(D493*E493,3)</f>
        <v>100.26300000000001</v>
      </c>
      <c r="G493" s="15"/>
    </row>
    <row r="494" spans="1:7" x14ac:dyDescent="0.2">
      <c r="A494" s="106">
        <v>4</v>
      </c>
      <c r="B494" s="25" t="s">
        <v>149</v>
      </c>
      <c r="C494" s="24" t="s">
        <v>6</v>
      </c>
      <c r="D494" s="24">
        <v>3</v>
      </c>
      <c r="E494" s="22">
        <v>16.646000000000001</v>
      </c>
      <c r="F494" s="26">
        <f t="shared" ref="F494" si="129">ROUND(D494*E494,3)</f>
        <v>49.938000000000002</v>
      </c>
      <c r="G494" s="15"/>
    </row>
    <row r="495" spans="1:7" ht="20.399999999999999" x14ac:dyDescent="0.2">
      <c r="A495" s="106">
        <v>5</v>
      </c>
      <c r="B495" s="29" t="s">
        <v>150</v>
      </c>
      <c r="C495" s="31" t="s">
        <v>42</v>
      </c>
      <c r="D495" s="30">
        <v>19.399999999999999</v>
      </c>
      <c r="E495" s="22">
        <v>7.8380000000000001</v>
      </c>
      <c r="F495" s="26">
        <f t="shared" ref="F495" si="130">ROUND(D495*E495,3)</f>
        <v>152.05699999999999</v>
      </c>
      <c r="G495" s="15"/>
    </row>
    <row r="496" spans="1:7" x14ac:dyDescent="0.2">
      <c r="A496" s="106">
        <v>6</v>
      </c>
      <c r="B496" s="27" t="s">
        <v>158</v>
      </c>
      <c r="C496" s="24" t="s">
        <v>6</v>
      </c>
      <c r="D496" s="24">
        <v>6</v>
      </c>
      <c r="E496" s="22">
        <v>7.0739999999999998</v>
      </c>
      <c r="F496" s="26">
        <f t="shared" ref="F496" si="131">ROUND(D496*E496,3)</f>
        <v>42.444000000000003</v>
      </c>
      <c r="G496" s="15"/>
    </row>
    <row r="497" spans="1:7" x14ac:dyDescent="0.2">
      <c r="A497" s="106">
        <v>7</v>
      </c>
      <c r="B497" s="27" t="s">
        <v>152</v>
      </c>
      <c r="C497" s="24" t="s">
        <v>6</v>
      </c>
      <c r="D497" s="24">
        <v>6</v>
      </c>
      <c r="E497" s="22">
        <v>5.3049999999999997</v>
      </c>
      <c r="F497" s="26">
        <f t="shared" ref="F497" si="132">ROUND(D497*E497,3)</f>
        <v>31.83</v>
      </c>
      <c r="G497" s="15"/>
    </row>
    <row r="498" spans="1:7" x14ac:dyDescent="0.2">
      <c r="A498" s="106">
        <v>8</v>
      </c>
      <c r="B498" s="27" t="s">
        <v>153</v>
      </c>
      <c r="C498" s="24" t="s">
        <v>6</v>
      </c>
      <c r="D498" s="24">
        <v>6</v>
      </c>
      <c r="E498" s="22">
        <v>4.4210000000000003</v>
      </c>
      <c r="F498" s="26">
        <f t="shared" ref="F498" si="133">ROUND(D498*E498,3)</f>
        <v>26.526</v>
      </c>
      <c r="G498" s="15"/>
    </row>
    <row r="499" spans="1:7" x14ac:dyDescent="0.2">
      <c r="A499" s="106">
        <v>9</v>
      </c>
      <c r="B499" s="25" t="s">
        <v>631</v>
      </c>
      <c r="C499" s="24" t="s">
        <v>6</v>
      </c>
      <c r="D499" s="24">
        <v>3</v>
      </c>
      <c r="E499" s="22">
        <v>6.7489999999999997</v>
      </c>
      <c r="F499" s="26">
        <f t="shared" ref="F499" si="134">ROUND(D499*E499,3)</f>
        <v>20.247</v>
      </c>
      <c r="G499" s="15"/>
    </row>
    <row r="500" spans="1:7" x14ac:dyDescent="0.2">
      <c r="A500" s="106">
        <v>10</v>
      </c>
      <c r="B500" s="33" t="s">
        <v>156</v>
      </c>
      <c r="C500" s="35" t="s">
        <v>6</v>
      </c>
      <c r="D500" s="35">
        <v>3</v>
      </c>
      <c r="E500" s="22">
        <v>5.4219999999999997</v>
      </c>
      <c r="F500" s="26">
        <f t="shared" ref="F500" si="135">ROUND(D500*E500,3)</f>
        <v>16.265999999999998</v>
      </c>
      <c r="G500" s="15"/>
    </row>
    <row r="501" spans="1:7" x14ac:dyDescent="0.2">
      <c r="A501" s="106">
        <v>11</v>
      </c>
      <c r="B501" s="27" t="s">
        <v>154</v>
      </c>
      <c r="C501" s="24" t="s">
        <v>69</v>
      </c>
      <c r="D501" s="24">
        <v>27</v>
      </c>
      <c r="E501" s="22">
        <v>0.74199999999999999</v>
      </c>
      <c r="F501" s="26">
        <f t="shared" ref="F501" si="136">ROUND(D501*E501,3)</f>
        <v>20.033999999999999</v>
      </c>
      <c r="G501" s="15"/>
    </row>
    <row r="502" spans="1:7" x14ac:dyDescent="0.2">
      <c r="A502" s="106">
        <v>12</v>
      </c>
      <c r="B502" s="27" t="s">
        <v>632</v>
      </c>
      <c r="C502" s="31" t="s">
        <v>3</v>
      </c>
      <c r="D502" s="24">
        <v>0.12</v>
      </c>
      <c r="E502" s="22">
        <v>86.74</v>
      </c>
      <c r="F502" s="26">
        <f t="shared" ref="F502" si="137">ROUND(D502*E502,3)</f>
        <v>10.409000000000001</v>
      </c>
      <c r="G502" s="15"/>
    </row>
    <row r="503" spans="1:7" x14ac:dyDescent="0.2">
      <c r="A503" s="106">
        <v>13</v>
      </c>
      <c r="B503" s="29" t="s">
        <v>633</v>
      </c>
      <c r="C503" s="30" t="s">
        <v>42</v>
      </c>
      <c r="D503" s="24">
        <v>3</v>
      </c>
      <c r="E503" s="22">
        <v>1.605</v>
      </c>
      <c r="F503" s="26">
        <f t="shared" ref="F503" si="138">ROUND(D503*E503,3)</f>
        <v>4.8150000000000004</v>
      </c>
      <c r="G503" s="15"/>
    </row>
    <row r="504" spans="1:7" x14ac:dyDescent="0.2">
      <c r="A504" s="106">
        <v>14</v>
      </c>
      <c r="B504" s="25" t="s">
        <v>634</v>
      </c>
      <c r="C504" s="24" t="s">
        <v>6</v>
      </c>
      <c r="D504" s="24">
        <v>3</v>
      </c>
      <c r="E504" s="22">
        <v>2.8290000000000002</v>
      </c>
      <c r="F504" s="26">
        <f t="shared" ref="F504" si="139">ROUND(D504*E504,3)</f>
        <v>8.4870000000000001</v>
      </c>
      <c r="G504" s="15"/>
    </row>
    <row r="505" spans="1:7" x14ac:dyDescent="0.2">
      <c r="A505" s="106"/>
      <c r="B505" s="28" t="s">
        <v>640</v>
      </c>
      <c r="C505" s="24"/>
      <c r="D505" s="24"/>
      <c r="E505" s="22">
        <v>0</v>
      </c>
      <c r="F505" s="26">
        <f t="shared" ref="F505" si="140">ROUND(D505*E505,3)</f>
        <v>0</v>
      </c>
      <c r="G505" s="15"/>
    </row>
    <row r="506" spans="1:7" ht="20.399999999999999" x14ac:dyDescent="0.2">
      <c r="A506" s="106">
        <v>1</v>
      </c>
      <c r="B506" s="27" t="s">
        <v>159</v>
      </c>
      <c r="C506" s="24" t="s">
        <v>6</v>
      </c>
      <c r="D506" s="24">
        <v>2</v>
      </c>
      <c r="E506" s="22">
        <v>225.76900000000001</v>
      </c>
      <c r="F506" s="26">
        <f t="shared" ref="F506" si="141">ROUND(D506*E506,3)</f>
        <v>451.53800000000001</v>
      </c>
      <c r="G506" s="15"/>
    </row>
    <row r="507" spans="1:7" ht="20.399999999999999" x14ac:dyDescent="0.2">
      <c r="A507" s="106">
        <v>2</v>
      </c>
      <c r="B507" s="27" t="s">
        <v>160</v>
      </c>
      <c r="C507" s="24" t="s">
        <v>6</v>
      </c>
      <c r="D507" s="24">
        <v>2</v>
      </c>
      <c r="E507" s="22">
        <v>52.978999999999999</v>
      </c>
      <c r="F507" s="26">
        <f t="shared" ref="F507" si="142">ROUND(D507*E507,3)</f>
        <v>105.958</v>
      </c>
      <c r="G507" s="15"/>
    </row>
    <row r="508" spans="1:7" x14ac:dyDescent="0.2">
      <c r="A508" s="106">
        <v>3</v>
      </c>
      <c r="B508" s="25" t="s">
        <v>161</v>
      </c>
      <c r="C508" s="24" t="s">
        <v>6</v>
      </c>
      <c r="D508" s="24">
        <v>1</v>
      </c>
      <c r="E508" s="22">
        <v>16.646000000000001</v>
      </c>
      <c r="F508" s="26">
        <f t="shared" ref="F508" si="143">ROUND(D508*E508,3)</f>
        <v>16.646000000000001</v>
      </c>
      <c r="G508" s="15"/>
    </row>
    <row r="509" spans="1:7" x14ac:dyDescent="0.2">
      <c r="A509" s="106">
        <v>4</v>
      </c>
      <c r="B509" s="25" t="s">
        <v>162</v>
      </c>
      <c r="C509" s="24" t="s">
        <v>6</v>
      </c>
      <c r="D509" s="24">
        <v>2</v>
      </c>
      <c r="E509" s="22">
        <v>29</v>
      </c>
      <c r="F509" s="26">
        <f t="shared" ref="F509" si="144">ROUND(D509*E509,3)</f>
        <v>58</v>
      </c>
      <c r="G509" s="15"/>
    </row>
    <row r="510" spans="1:7" x14ac:dyDescent="0.2">
      <c r="A510" s="106">
        <v>5</v>
      </c>
      <c r="B510" s="25" t="s">
        <v>163</v>
      </c>
      <c r="C510" s="24" t="s">
        <v>6</v>
      </c>
      <c r="D510" s="24">
        <v>2</v>
      </c>
      <c r="E510" s="22">
        <v>21.657</v>
      </c>
      <c r="F510" s="26">
        <f t="shared" ref="F510" si="145">ROUND(D510*E510,3)</f>
        <v>43.314</v>
      </c>
      <c r="G510" s="15"/>
    </row>
    <row r="511" spans="1:7" ht="20.399999999999999" x14ac:dyDescent="0.2">
      <c r="A511" s="106">
        <v>6</v>
      </c>
      <c r="B511" s="29" t="s">
        <v>164</v>
      </c>
      <c r="C511" s="31" t="s">
        <v>42</v>
      </c>
      <c r="D511" s="30">
        <v>11.2</v>
      </c>
      <c r="E511" s="22">
        <v>7.6340000000000003</v>
      </c>
      <c r="F511" s="26">
        <f t="shared" ref="F511" si="146">ROUND(D511*E511,3)</f>
        <v>85.501000000000005</v>
      </c>
      <c r="G511" s="15"/>
    </row>
    <row r="512" spans="1:7" x14ac:dyDescent="0.2">
      <c r="A512" s="106">
        <v>7</v>
      </c>
      <c r="B512" s="27" t="s">
        <v>641</v>
      </c>
      <c r="C512" s="24" t="s">
        <v>6</v>
      </c>
      <c r="D512" s="24">
        <v>4</v>
      </c>
      <c r="E512" s="22">
        <v>12.379</v>
      </c>
      <c r="F512" s="26">
        <f t="shared" ref="F512" si="147">ROUND(D512*E512,3)</f>
        <v>49.515999999999998</v>
      </c>
      <c r="G512" s="15"/>
    </row>
    <row r="513" spans="1:7" x14ac:dyDescent="0.2">
      <c r="A513" s="106">
        <v>8</v>
      </c>
      <c r="B513" s="27" t="s">
        <v>165</v>
      </c>
      <c r="C513" s="24" t="s">
        <v>6</v>
      </c>
      <c r="D513" s="24">
        <v>4</v>
      </c>
      <c r="E513" s="22">
        <v>7.0739999999999998</v>
      </c>
      <c r="F513" s="26">
        <f t="shared" ref="F513" si="148">ROUND(D513*E513,3)</f>
        <v>28.295999999999999</v>
      </c>
      <c r="G513" s="15"/>
    </row>
    <row r="514" spans="1:7" s="3" customFormat="1" x14ac:dyDescent="0.2">
      <c r="A514" s="106">
        <v>9</v>
      </c>
      <c r="B514" s="25" t="s">
        <v>631</v>
      </c>
      <c r="C514" s="24" t="s">
        <v>6</v>
      </c>
      <c r="D514" s="24">
        <v>3</v>
      </c>
      <c r="E514" s="22">
        <v>6.7489999999999997</v>
      </c>
      <c r="F514" s="26">
        <f t="shared" ref="F514" si="149">ROUND(D514*E514,3)</f>
        <v>20.247</v>
      </c>
      <c r="G514" s="16"/>
    </row>
    <row r="515" spans="1:7" x14ac:dyDescent="0.2">
      <c r="A515" s="106">
        <v>10</v>
      </c>
      <c r="B515" s="25" t="s">
        <v>642</v>
      </c>
      <c r="C515" s="24" t="s">
        <v>6</v>
      </c>
      <c r="D515" s="24">
        <v>2</v>
      </c>
      <c r="E515" s="22">
        <v>5.4219999999999997</v>
      </c>
      <c r="F515" s="26">
        <f t="shared" ref="F515" si="150">ROUND(D515*E515,3)</f>
        <v>10.843999999999999</v>
      </c>
      <c r="G515" s="15"/>
    </row>
    <row r="516" spans="1:7" x14ac:dyDescent="0.2">
      <c r="A516" s="106">
        <v>11</v>
      </c>
      <c r="B516" s="27" t="s">
        <v>154</v>
      </c>
      <c r="C516" s="24" t="s">
        <v>69</v>
      </c>
      <c r="D516" s="24">
        <v>24</v>
      </c>
      <c r="E516" s="22">
        <v>0.74199999999999999</v>
      </c>
      <c r="F516" s="26">
        <f t="shared" ref="F516" si="151">ROUND(D516*E516,3)</f>
        <v>17.808</v>
      </c>
      <c r="G516" s="15"/>
    </row>
    <row r="517" spans="1:7" x14ac:dyDescent="0.2">
      <c r="A517" s="106">
        <v>12</v>
      </c>
      <c r="B517" s="27" t="s">
        <v>632</v>
      </c>
      <c r="C517" s="31" t="s">
        <v>3</v>
      </c>
      <c r="D517" s="24">
        <v>0.1</v>
      </c>
      <c r="E517" s="22">
        <v>86.74</v>
      </c>
      <c r="F517" s="26">
        <f t="shared" ref="F517" si="152">ROUND(D517*E517,3)</f>
        <v>8.6739999999999995</v>
      </c>
      <c r="G517" s="15"/>
    </row>
    <row r="518" spans="1:7" x14ac:dyDescent="0.2">
      <c r="A518" s="106">
        <v>13</v>
      </c>
      <c r="B518" s="29" t="s">
        <v>633</v>
      </c>
      <c r="C518" s="30" t="s">
        <v>42</v>
      </c>
      <c r="D518" s="24">
        <v>2</v>
      </c>
      <c r="E518" s="22">
        <v>1.605</v>
      </c>
      <c r="F518" s="26">
        <f t="shared" ref="F518" si="153">ROUND(D518*E518,3)</f>
        <v>3.21</v>
      </c>
      <c r="G518" s="15"/>
    </row>
    <row r="519" spans="1:7" x14ac:dyDescent="0.2">
      <c r="A519" s="106">
        <v>14</v>
      </c>
      <c r="B519" s="25" t="s">
        <v>643</v>
      </c>
      <c r="C519" s="24" t="s">
        <v>6</v>
      </c>
      <c r="D519" s="24">
        <v>2</v>
      </c>
      <c r="E519" s="22">
        <v>3.5369999999999999</v>
      </c>
      <c r="F519" s="26">
        <f t="shared" ref="F519" si="154">ROUND(D519*E519,3)</f>
        <v>7.0739999999999998</v>
      </c>
      <c r="G519" s="15"/>
    </row>
    <row r="520" spans="1:7" x14ac:dyDescent="0.2">
      <c r="A520" s="106"/>
      <c r="B520" s="53" t="s">
        <v>644</v>
      </c>
      <c r="C520" s="30"/>
      <c r="D520" s="30"/>
      <c r="E520" s="22">
        <v>0</v>
      </c>
      <c r="F520" s="26">
        <f t="shared" ref="F520" si="155">ROUND(D520*E520,3)</f>
        <v>0</v>
      </c>
      <c r="G520" s="15"/>
    </row>
    <row r="521" spans="1:7" ht="20.399999999999999" x14ac:dyDescent="0.2">
      <c r="A521" s="106">
        <v>1</v>
      </c>
      <c r="B521" s="27" t="s">
        <v>166</v>
      </c>
      <c r="C521" s="24" t="s">
        <v>6</v>
      </c>
      <c r="D521" s="24">
        <v>1</v>
      </c>
      <c r="E521" s="22">
        <v>58.877000000000002</v>
      </c>
      <c r="F521" s="26">
        <f t="shared" ref="F521" si="156">ROUND(D521*E521,3)</f>
        <v>58.877000000000002</v>
      </c>
      <c r="G521" s="15"/>
    </row>
    <row r="522" spans="1:7" ht="20.399999999999999" x14ac:dyDescent="0.2">
      <c r="A522" s="106">
        <v>2</v>
      </c>
      <c r="B522" s="27" t="s">
        <v>147</v>
      </c>
      <c r="C522" s="24" t="s">
        <v>6</v>
      </c>
      <c r="D522" s="24">
        <v>5</v>
      </c>
      <c r="E522" s="22">
        <v>46.798000000000002</v>
      </c>
      <c r="F522" s="26">
        <f t="shared" ref="F522" si="157">ROUND(D522*E522,3)</f>
        <v>233.99</v>
      </c>
      <c r="G522" s="15"/>
    </row>
    <row r="523" spans="1:7" x14ac:dyDescent="0.2">
      <c r="A523" s="106">
        <v>3</v>
      </c>
      <c r="B523" s="25" t="s">
        <v>155</v>
      </c>
      <c r="C523" s="24" t="s">
        <v>6</v>
      </c>
      <c r="D523" s="24">
        <v>5</v>
      </c>
      <c r="E523" s="22">
        <v>33.420999999999999</v>
      </c>
      <c r="F523" s="26">
        <f t="shared" ref="F523" si="158">ROUND(D523*E523,3)</f>
        <v>167.10499999999999</v>
      </c>
      <c r="G523" s="15"/>
    </row>
    <row r="524" spans="1:7" x14ac:dyDescent="0.2">
      <c r="A524" s="106">
        <v>4</v>
      </c>
      <c r="B524" s="25" t="s">
        <v>149</v>
      </c>
      <c r="C524" s="24" t="s">
        <v>6</v>
      </c>
      <c r="D524" s="24">
        <v>5</v>
      </c>
      <c r="E524" s="22">
        <v>16.646000000000001</v>
      </c>
      <c r="F524" s="26">
        <f t="shared" ref="F524" si="159">ROUND(D524*E524,3)</f>
        <v>83.23</v>
      </c>
      <c r="G524" s="15"/>
    </row>
    <row r="525" spans="1:7" ht="20.399999999999999" x14ac:dyDescent="0.2">
      <c r="A525" s="106">
        <v>5</v>
      </c>
      <c r="B525" s="29" t="s">
        <v>150</v>
      </c>
      <c r="C525" s="31" t="s">
        <v>42</v>
      </c>
      <c r="D525" s="30">
        <v>4.4000000000000004</v>
      </c>
      <c r="E525" s="22">
        <v>7.8380000000000001</v>
      </c>
      <c r="F525" s="26">
        <f t="shared" ref="F525" si="160">ROUND(D525*E525,3)</f>
        <v>34.487000000000002</v>
      </c>
      <c r="G525" s="15"/>
    </row>
    <row r="526" spans="1:7" x14ac:dyDescent="0.2">
      <c r="A526" s="106">
        <v>6</v>
      </c>
      <c r="B526" s="27" t="s">
        <v>153</v>
      </c>
      <c r="C526" s="24" t="s">
        <v>6</v>
      </c>
      <c r="D526" s="24">
        <v>1</v>
      </c>
      <c r="E526" s="22">
        <v>4.4210000000000003</v>
      </c>
      <c r="F526" s="26">
        <f t="shared" ref="F526" si="161">ROUND(D526*E526,3)</f>
        <v>4.4210000000000003</v>
      </c>
      <c r="G526" s="15"/>
    </row>
    <row r="527" spans="1:7" x14ac:dyDescent="0.2">
      <c r="A527" s="106">
        <v>7</v>
      </c>
      <c r="B527" s="27" t="s">
        <v>154</v>
      </c>
      <c r="C527" s="24" t="s">
        <v>69</v>
      </c>
      <c r="D527" s="24">
        <v>9</v>
      </c>
      <c r="E527" s="22">
        <v>0.74199999999999999</v>
      </c>
      <c r="F527" s="26">
        <f t="shared" ref="F527" si="162">ROUND(D527*E527,3)</f>
        <v>6.6779999999999999</v>
      </c>
      <c r="G527" s="15"/>
    </row>
    <row r="528" spans="1:7" x14ac:dyDescent="0.2">
      <c r="A528" s="106">
        <v>8</v>
      </c>
      <c r="B528" s="27" t="s">
        <v>632</v>
      </c>
      <c r="C528" s="31" t="s">
        <v>3</v>
      </c>
      <c r="D528" s="24">
        <v>0.04</v>
      </c>
      <c r="E528" s="22">
        <v>86.74</v>
      </c>
      <c r="F528" s="26">
        <f t="shared" ref="F528" si="163">ROUND(D528*E528,3)</f>
        <v>3.47</v>
      </c>
      <c r="G528" s="15"/>
    </row>
    <row r="529" spans="1:7" x14ac:dyDescent="0.2">
      <c r="A529" s="106">
        <v>9</v>
      </c>
      <c r="B529" s="29" t="s">
        <v>633</v>
      </c>
      <c r="C529" s="30" t="s">
        <v>42</v>
      </c>
      <c r="D529" s="24">
        <v>1</v>
      </c>
      <c r="E529" s="22">
        <v>1.605</v>
      </c>
      <c r="F529" s="26">
        <f t="shared" ref="F529" si="164">ROUND(D529*E529,3)</f>
        <v>1.605</v>
      </c>
      <c r="G529" s="15"/>
    </row>
    <row r="530" spans="1:7" x14ac:dyDescent="0.2">
      <c r="A530" s="106">
        <v>10</v>
      </c>
      <c r="B530" s="25" t="s">
        <v>645</v>
      </c>
      <c r="C530" s="24" t="s">
        <v>6</v>
      </c>
      <c r="D530" s="24">
        <v>1</v>
      </c>
      <c r="E530" s="22">
        <v>2.8290000000000002</v>
      </c>
      <c r="F530" s="26">
        <f t="shared" ref="F530" si="165">ROUND(D530*E530,3)</f>
        <v>2.8290000000000002</v>
      </c>
      <c r="G530" s="15"/>
    </row>
    <row r="531" spans="1:7" x14ac:dyDescent="0.2">
      <c r="A531" s="106"/>
      <c r="B531" s="28" t="s">
        <v>646</v>
      </c>
      <c r="C531" s="30"/>
      <c r="D531" s="30"/>
      <c r="E531" s="22">
        <v>0</v>
      </c>
      <c r="F531" s="26">
        <f t="shared" ref="F531" si="166">ROUND(D531*E531,3)</f>
        <v>0</v>
      </c>
      <c r="G531" s="15"/>
    </row>
    <row r="532" spans="1:7" ht="20.399999999999999" x14ac:dyDescent="0.2">
      <c r="A532" s="106">
        <v>1</v>
      </c>
      <c r="B532" s="27" t="s">
        <v>167</v>
      </c>
      <c r="C532" s="24" t="s">
        <v>6</v>
      </c>
      <c r="D532" s="24">
        <v>1</v>
      </c>
      <c r="E532" s="22">
        <v>206.19499999999999</v>
      </c>
      <c r="F532" s="26">
        <f t="shared" ref="F532" si="167">ROUND(D532*E532,3)</f>
        <v>206.19499999999999</v>
      </c>
      <c r="G532" s="15"/>
    </row>
    <row r="533" spans="1:7" ht="20.399999999999999" x14ac:dyDescent="0.2">
      <c r="A533" s="106">
        <v>2</v>
      </c>
      <c r="B533" s="33" t="s">
        <v>168</v>
      </c>
      <c r="C533" s="24" t="s">
        <v>6</v>
      </c>
      <c r="D533" s="24">
        <v>1</v>
      </c>
      <c r="E533" s="22">
        <v>52.978999999999999</v>
      </c>
      <c r="F533" s="26">
        <f t="shared" ref="F533" si="168">ROUND(D533*E533,3)</f>
        <v>52.978999999999999</v>
      </c>
      <c r="G533" s="15"/>
    </row>
    <row r="534" spans="1:7" x14ac:dyDescent="0.2">
      <c r="A534" s="106">
        <v>3</v>
      </c>
      <c r="B534" s="25" t="s">
        <v>169</v>
      </c>
      <c r="C534" s="24" t="s">
        <v>6</v>
      </c>
      <c r="D534" s="24">
        <v>1</v>
      </c>
      <c r="E534" s="22">
        <v>16.646000000000001</v>
      </c>
      <c r="F534" s="26">
        <f t="shared" ref="F534" si="169">ROUND(D534*E534,3)</f>
        <v>16.646000000000001</v>
      </c>
      <c r="G534" s="15"/>
    </row>
    <row r="535" spans="1:7" x14ac:dyDescent="0.2">
      <c r="A535" s="106">
        <v>4</v>
      </c>
      <c r="B535" s="25" t="s">
        <v>170</v>
      </c>
      <c r="C535" s="24" t="s">
        <v>6</v>
      </c>
      <c r="D535" s="24">
        <v>1</v>
      </c>
      <c r="E535" s="22">
        <v>19.568999999999999</v>
      </c>
      <c r="F535" s="26">
        <f t="shared" ref="F535" si="170">ROUND(D535*E535,3)</f>
        <v>19.568999999999999</v>
      </c>
      <c r="G535" s="15"/>
    </row>
    <row r="536" spans="1:7" x14ac:dyDescent="0.2">
      <c r="A536" s="106">
        <v>5</v>
      </c>
      <c r="B536" s="25" t="s">
        <v>171</v>
      </c>
      <c r="C536" s="24" t="s">
        <v>6</v>
      </c>
      <c r="D536" s="24">
        <v>1</v>
      </c>
      <c r="E536" s="22">
        <v>29.024999999999999</v>
      </c>
      <c r="F536" s="26">
        <f t="shared" ref="F536" si="171">ROUND(D536*E536,3)</f>
        <v>29.024999999999999</v>
      </c>
      <c r="G536" s="15"/>
    </row>
    <row r="537" spans="1:7" ht="20.399999999999999" x14ac:dyDescent="0.2">
      <c r="A537" s="106">
        <v>6</v>
      </c>
      <c r="B537" s="68" t="s">
        <v>647</v>
      </c>
      <c r="C537" s="24" t="s">
        <v>6</v>
      </c>
      <c r="D537" s="24">
        <v>1</v>
      </c>
      <c r="E537" s="22">
        <v>61.893000000000001</v>
      </c>
      <c r="F537" s="26">
        <f t="shared" ref="F537" si="172">ROUND(D537*E537,3)</f>
        <v>61.893000000000001</v>
      </c>
      <c r="G537" s="15"/>
    </row>
    <row r="538" spans="1:7" ht="20.399999999999999" x14ac:dyDescent="0.2">
      <c r="A538" s="106">
        <v>7</v>
      </c>
      <c r="B538" s="29" t="s">
        <v>164</v>
      </c>
      <c r="C538" s="31" t="s">
        <v>42</v>
      </c>
      <c r="D538" s="30">
        <v>1.5</v>
      </c>
      <c r="E538" s="22">
        <v>7.6340000000000003</v>
      </c>
      <c r="F538" s="26">
        <f t="shared" ref="F538" si="173">ROUND(D538*E538,3)</f>
        <v>11.451000000000001</v>
      </c>
      <c r="G538" s="15"/>
    </row>
    <row r="539" spans="1:7" ht="20.399999999999999" x14ac:dyDescent="0.2">
      <c r="A539" s="106">
        <v>8</v>
      </c>
      <c r="B539" s="29" t="s">
        <v>172</v>
      </c>
      <c r="C539" s="31" t="s">
        <v>42</v>
      </c>
      <c r="D539" s="30">
        <v>10</v>
      </c>
      <c r="E539" s="22">
        <v>7.6340000000000003</v>
      </c>
      <c r="F539" s="26">
        <f t="shared" ref="F539" si="174">ROUND(D539*E539,3)</f>
        <v>76.34</v>
      </c>
      <c r="G539" s="15"/>
    </row>
    <row r="540" spans="1:7" x14ac:dyDescent="0.2">
      <c r="A540" s="106">
        <v>9</v>
      </c>
      <c r="B540" s="27" t="s">
        <v>648</v>
      </c>
      <c r="C540" s="24" t="s">
        <v>6</v>
      </c>
      <c r="D540" s="24">
        <v>2</v>
      </c>
      <c r="E540" s="22">
        <v>12.379</v>
      </c>
      <c r="F540" s="26">
        <f t="shared" ref="F540" si="175">ROUND(D540*E540,3)</f>
        <v>24.757999999999999</v>
      </c>
      <c r="G540" s="15"/>
    </row>
    <row r="541" spans="1:7" x14ac:dyDescent="0.2">
      <c r="A541" s="106">
        <v>10</v>
      </c>
      <c r="B541" s="27" t="s">
        <v>173</v>
      </c>
      <c r="C541" s="24" t="s">
        <v>6</v>
      </c>
      <c r="D541" s="24">
        <v>8</v>
      </c>
      <c r="E541" s="22">
        <v>10.61</v>
      </c>
      <c r="F541" s="26">
        <f t="shared" ref="F541" si="176">ROUND(D541*E541,3)</f>
        <v>84.88</v>
      </c>
      <c r="G541" s="15"/>
    </row>
    <row r="542" spans="1:7" x14ac:dyDescent="0.2">
      <c r="A542" s="106">
        <v>11</v>
      </c>
      <c r="B542" s="25" t="s">
        <v>649</v>
      </c>
      <c r="C542" s="24" t="s">
        <v>6</v>
      </c>
      <c r="D542" s="24">
        <v>2</v>
      </c>
      <c r="E542" s="22">
        <v>6.7489999999999997</v>
      </c>
      <c r="F542" s="26">
        <f t="shared" ref="F542" si="177">ROUND(D542*E542,3)</f>
        <v>13.497999999999999</v>
      </c>
      <c r="G542" s="15"/>
    </row>
    <row r="543" spans="1:7" x14ac:dyDescent="0.2">
      <c r="A543" s="106">
        <v>12</v>
      </c>
      <c r="B543" s="27" t="s">
        <v>154</v>
      </c>
      <c r="C543" s="24" t="s">
        <v>69</v>
      </c>
      <c r="D543" s="24">
        <v>32</v>
      </c>
      <c r="E543" s="22">
        <v>0.74199999999999999</v>
      </c>
      <c r="F543" s="26">
        <f t="shared" ref="F543" si="178">ROUND(D543*E543,3)</f>
        <v>23.744</v>
      </c>
      <c r="G543" s="15"/>
    </row>
    <row r="544" spans="1:7" x14ac:dyDescent="0.2">
      <c r="A544" s="106">
        <v>13</v>
      </c>
      <c r="B544" s="27" t="s">
        <v>632</v>
      </c>
      <c r="C544" s="31" t="s">
        <v>3</v>
      </c>
      <c r="D544" s="24">
        <v>0.06</v>
      </c>
      <c r="E544" s="22">
        <v>86.74</v>
      </c>
      <c r="F544" s="26">
        <f t="shared" ref="F544" si="179">ROUND(D544*E544,3)</f>
        <v>5.2039999999999997</v>
      </c>
      <c r="G544" s="15"/>
    </row>
    <row r="545" spans="1:7" x14ac:dyDescent="0.2">
      <c r="A545" s="106">
        <v>14</v>
      </c>
      <c r="B545" s="29" t="s">
        <v>633</v>
      </c>
      <c r="C545" s="30" t="s">
        <v>42</v>
      </c>
      <c r="D545" s="24">
        <v>1</v>
      </c>
      <c r="E545" s="22">
        <v>1.605</v>
      </c>
      <c r="F545" s="26">
        <f t="shared" ref="F545" si="180">ROUND(D545*E545,3)</f>
        <v>1.605</v>
      </c>
      <c r="G545" s="15"/>
    </row>
    <row r="546" spans="1:7" x14ac:dyDescent="0.2">
      <c r="A546" s="106">
        <v>15</v>
      </c>
      <c r="B546" s="25" t="s">
        <v>650</v>
      </c>
      <c r="C546" s="24" t="s">
        <v>6</v>
      </c>
      <c r="D546" s="24">
        <v>1</v>
      </c>
      <c r="E546" s="22">
        <v>3.5369999999999999</v>
      </c>
      <c r="F546" s="26">
        <f t="shared" ref="F546" si="181">ROUND(D546*E546,3)</f>
        <v>3.5369999999999999</v>
      </c>
      <c r="G546" s="15"/>
    </row>
    <row r="547" spans="1:7" x14ac:dyDescent="0.2">
      <c r="A547" s="106"/>
      <c r="B547" s="53" t="s">
        <v>651</v>
      </c>
      <c r="C547" s="30"/>
      <c r="D547" s="30"/>
      <c r="E547" s="22">
        <v>0</v>
      </c>
      <c r="F547" s="26">
        <f t="shared" ref="F547" si="182">ROUND(D547*E547,3)</f>
        <v>0</v>
      </c>
      <c r="G547" s="15"/>
    </row>
    <row r="548" spans="1:7" ht="20.399999999999999" x14ac:dyDescent="0.2">
      <c r="A548" s="106">
        <v>1</v>
      </c>
      <c r="B548" s="27" t="s">
        <v>652</v>
      </c>
      <c r="C548" s="24" t="s">
        <v>6</v>
      </c>
      <c r="D548" s="24">
        <v>1</v>
      </c>
      <c r="E548" s="22">
        <v>47.545000000000002</v>
      </c>
      <c r="F548" s="26">
        <f t="shared" ref="F548" si="183">ROUND(D548*E548,3)</f>
        <v>47.545000000000002</v>
      </c>
      <c r="G548" s="15"/>
    </row>
    <row r="549" spans="1:7" ht="20.399999999999999" x14ac:dyDescent="0.2">
      <c r="A549" s="106">
        <v>2</v>
      </c>
      <c r="B549" s="27" t="s">
        <v>160</v>
      </c>
      <c r="C549" s="24" t="s">
        <v>6</v>
      </c>
      <c r="D549" s="24">
        <v>1</v>
      </c>
      <c r="E549" s="22">
        <v>52.978999999999999</v>
      </c>
      <c r="F549" s="26">
        <f t="shared" ref="F549" si="184">ROUND(D549*E549,3)</f>
        <v>52.978999999999999</v>
      </c>
      <c r="G549" s="15"/>
    </row>
    <row r="550" spans="1:7" x14ac:dyDescent="0.2">
      <c r="A550" s="106">
        <v>3</v>
      </c>
      <c r="B550" s="25" t="s">
        <v>161</v>
      </c>
      <c r="C550" s="24" t="s">
        <v>6</v>
      </c>
      <c r="D550" s="24">
        <v>1</v>
      </c>
      <c r="E550" s="22">
        <v>16.646000000000001</v>
      </c>
      <c r="F550" s="26">
        <f t="shared" ref="F550" si="185">ROUND(D550*E550,3)</f>
        <v>16.646000000000001</v>
      </c>
      <c r="G550" s="15"/>
    </row>
    <row r="551" spans="1:7" x14ac:dyDescent="0.2">
      <c r="A551" s="106">
        <v>4</v>
      </c>
      <c r="B551" s="25" t="s">
        <v>163</v>
      </c>
      <c r="C551" s="24" t="s">
        <v>6</v>
      </c>
      <c r="D551" s="24">
        <v>2</v>
      </c>
      <c r="E551" s="22">
        <v>21.657</v>
      </c>
      <c r="F551" s="26">
        <f t="shared" ref="F551" si="186">ROUND(D551*E551,3)</f>
        <v>43.314</v>
      </c>
      <c r="G551" s="15"/>
    </row>
    <row r="552" spans="1:7" ht="20.399999999999999" x14ac:dyDescent="0.2">
      <c r="A552" s="106">
        <v>5</v>
      </c>
      <c r="B552" s="29" t="s">
        <v>282</v>
      </c>
      <c r="C552" s="31" t="s">
        <v>42</v>
      </c>
      <c r="D552" s="30">
        <v>9.5</v>
      </c>
      <c r="E552" s="22">
        <v>7.8380000000000001</v>
      </c>
      <c r="F552" s="26">
        <f t="shared" ref="F552" si="187">ROUND(D552*E552,3)</f>
        <v>74.460999999999999</v>
      </c>
      <c r="G552" s="15"/>
    </row>
    <row r="553" spans="1:7" ht="20.399999999999999" x14ac:dyDescent="0.2">
      <c r="A553" s="106">
        <v>6</v>
      </c>
      <c r="B553" s="29" t="s">
        <v>164</v>
      </c>
      <c r="C553" s="31" t="s">
        <v>42</v>
      </c>
      <c r="D553" s="30">
        <v>14.7</v>
      </c>
      <c r="E553" s="22">
        <v>7.6340000000000003</v>
      </c>
      <c r="F553" s="26">
        <f t="shared" ref="F553" si="188">ROUND(D553*E553,3)</f>
        <v>112.22</v>
      </c>
      <c r="G553" s="15"/>
    </row>
    <row r="554" spans="1:7" x14ac:dyDescent="0.2">
      <c r="A554" s="106">
        <v>7</v>
      </c>
      <c r="B554" s="27" t="s">
        <v>641</v>
      </c>
      <c r="C554" s="24" t="s">
        <v>6</v>
      </c>
      <c r="D554" s="24">
        <v>4</v>
      </c>
      <c r="E554" s="22">
        <v>12.379</v>
      </c>
      <c r="F554" s="26">
        <f t="shared" ref="F554" si="189">ROUND(D554*E554,3)</f>
        <v>49.515999999999998</v>
      </c>
      <c r="G554" s="15"/>
    </row>
    <row r="555" spans="1:7" x14ac:dyDescent="0.2">
      <c r="A555" s="106">
        <v>8</v>
      </c>
      <c r="B555" s="27" t="s">
        <v>165</v>
      </c>
      <c r="C555" s="24" t="s">
        <v>6</v>
      </c>
      <c r="D555" s="24">
        <v>2</v>
      </c>
      <c r="E555" s="22">
        <v>7.0739999999999998</v>
      </c>
      <c r="F555" s="26">
        <f t="shared" ref="F555" si="190">ROUND(D555*E555,3)</f>
        <v>14.148</v>
      </c>
      <c r="G555" s="15"/>
    </row>
    <row r="556" spans="1:7" x14ac:dyDescent="0.2">
      <c r="A556" s="106">
        <v>9</v>
      </c>
      <c r="B556" s="25" t="s">
        <v>631</v>
      </c>
      <c r="C556" s="24" t="s">
        <v>6</v>
      </c>
      <c r="D556" s="24">
        <v>4</v>
      </c>
      <c r="E556" s="22">
        <v>6.7489999999999997</v>
      </c>
      <c r="F556" s="26">
        <f t="shared" ref="F556" si="191">ROUND(D556*E556,3)</f>
        <v>26.995999999999999</v>
      </c>
      <c r="G556" s="15"/>
    </row>
    <row r="557" spans="1:7" x14ac:dyDescent="0.2">
      <c r="A557" s="106">
        <v>10</v>
      </c>
      <c r="B557" s="25" t="s">
        <v>653</v>
      </c>
      <c r="C557" s="24" t="s">
        <v>6</v>
      </c>
      <c r="D557" s="24">
        <v>3</v>
      </c>
      <c r="E557" s="22">
        <v>6.7489999999999997</v>
      </c>
      <c r="F557" s="26">
        <f t="shared" ref="F557" si="192">ROUND(D557*E557,3)</f>
        <v>20.247</v>
      </c>
      <c r="G557" s="15"/>
    </row>
    <row r="558" spans="1:7" x14ac:dyDescent="0.2">
      <c r="A558" s="106">
        <v>11</v>
      </c>
      <c r="B558" s="27" t="s">
        <v>154</v>
      </c>
      <c r="C558" s="24" t="s">
        <v>69</v>
      </c>
      <c r="D558" s="24">
        <v>24</v>
      </c>
      <c r="E558" s="22">
        <v>0.74199999999999999</v>
      </c>
      <c r="F558" s="26">
        <f t="shared" ref="F558" si="193">ROUND(D558*E558,3)</f>
        <v>17.808</v>
      </c>
      <c r="G558" s="15"/>
    </row>
    <row r="559" spans="1:7" x14ac:dyDescent="0.2">
      <c r="A559" s="106">
        <v>12</v>
      </c>
      <c r="B559" s="27" t="s">
        <v>632</v>
      </c>
      <c r="C559" s="31" t="s">
        <v>3</v>
      </c>
      <c r="D559" s="24">
        <v>0.1</v>
      </c>
      <c r="E559" s="22">
        <v>86.74</v>
      </c>
      <c r="F559" s="26">
        <f t="shared" ref="F559" si="194">ROUND(D559*E559,3)</f>
        <v>8.6739999999999995</v>
      </c>
      <c r="G559" s="15"/>
    </row>
    <row r="560" spans="1:7" x14ac:dyDescent="0.2">
      <c r="A560" s="106">
        <v>13</v>
      </c>
      <c r="B560" s="29" t="s">
        <v>633</v>
      </c>
      <c r="C560" s="30" t="s">
        <v>42</v>
      </c>
      <c r="D560" s="24">
        <v>1</v>
      </c>
      <c r="E560" s="22">
        <v>1.605</v>
      </c>
      <c r="F560" s="26">
        <f t="shared" ref="F560" si="195">ROUND(D560*E560,3)</f>
        <v>1.605</v>
      </c>
      <c r="G560" s="15"/>
    </row>
    <row r="561" spans="1:7" x14ac:dyDescent="0.2">
      <c r="A561" s="106">
        <v>14</v>
      </c>
      <c r="B561" s="25" t="s">
        <v>643</v>
      </c>
      <c r="C561" s="24" t="s">
        <v>6</v>
      </c>
      <c r="D561" s="24">
        <v>1</v>
      </c>
      <c r="E561" s="22">
        <v>3.5369999999999999</v>
      </c>
      <c r="F561" s="26">
        <f t="shared" ref="F561" si="196">ROUND(D561*E561,3)</f>
        <v>3.5369999999999999</v>
      </c>
      <c r="G561" s="15"/>
    </row>
    <row r="562" spans="1:7" x14ac:dyDescent="0.2">
      <c r="A562" s="106"/>
      <c r="B562" s="28" t="s">
        <v>654</v>
      </c>
      <c r="C562" s="30"/>
      <c r="D562" s="30"/>
      <c r="E562" s="22">
        <v>0</v>
      </c>
      <c r="F562" s="26">
        <f t="shared" ref="F562" si="197">ROUND(D562*E562,3)</f>
        <v>0</v>
      </c>
      <c r="G562" s="15"/>
    </row>
    <row r="563" spans="1:7" ht="20.399999999999999" x14ac:dyDescent="0.2">
      <c r="A563" s="106">
        <v>1</v>
      </c>
      <c r="B563" s="27" t="s">
        <v>655</v>
      </c>
      <c r="C563" s="24" t="s">
        <v>6</v>
      </c>
      <c r="D563" s="24">
        <v>1</v>
      </c>
      <c r="E563" s="22">
        <v>34.152000000000001</v>
      </c>
      <c r="F563" s="26">
        <f t="shared" ref="F563" si="198">ROUND(D563*E563,3)</f>
        <v>34.152000000000001</v>
      </c>
      <c r="G563" s="15"/>
    </row>
    <row r="564" spans="1:7" ht="20.399999999999999" x14ac:dyDescent="0.2">
      <c r="A564" s="106">
        <v>2</v>
      </c>
      <c r="B564" s="27" t="s">
        <v>147</v>
      </c>
      <c r="C564" s="24" t="s">
        <v>6</v>
      </c>
      <c r="D564" s="24">
        <v>5</v>
      </c>
      <c r="E564" s="22">
        <v>46.798000000000002</v>
      </c>
      <c r="F564" s="26">
        <f t="shared" ref="F564" si="199">ROUND(D564*E564,3)</f>
        <v>233.99</v>
      </c>
      <c r="G564" s="15"/>
    </row>
    <row r="565" spans="1:7" x14ac:dyDescent="0.2">
      <c r="A565" s="106">
        <v>3</v>
      </c>
      <c r="B565" s="25" t="s">
        <v>148</v>
      </c>
      <c r="C565" s="24" t="s">
        <v>6</v>
      </c>
      <c r="D565" s="24">
        <v>5</v>
      </c>
      <c r="E565" s="22">
        <v>33.420999999999999</v>
      </c>
      <c r="F565" s="26">
        <f t="shared" ref="F565" si="200">ROUND(D565*E565,3)</f>
        <v>167.10499999999999</v>
      </c>
      <c r="G565" s="15"/>
    </row>
    <row r="566" spans="1:7" x14ac:dyDescent="0.2">
      <c r="A566" s="106">
        <v>4</v>
      </c>
      <c r="B566" s="25" t="s">
        <v>149</v>
      </c>
      <c r="C566" s="24" t="s">
        <v>6</v>
      </c>
      <c r="D566" s="24">
        <v>5</v>
      </c>
      <c r="E566" s="22">
        <v>16.646000000000001</v>
      </c>
      <c r="F566" s="26">
        <f t="shared" ref="F566" si="201">ROUND(D566*E566,3)</f>
        <v>83.23</v>
      </c>
      <c r="G566" s="15"/>
    </row>
    <row r="567" spans="1:7" ht="20.399999999999999" x14ac:dyDescent="0.2">
      <c r="A567" s="106">
        <v>5</v>
      </c>
      <c r="B567" s="29" t="s">
        <v>150</v>
      </c>
      <c r="C567" s="31" t="s">
        <v>42</v>
      </c>
      <c r="D567" s="30">
        <v>5.5</v>
      </c>
      <c r="E567" s="22">
        <v>7.8380000000000001</v>
      </c>
      <c r="F567" s="26">
        <f t="shared" ref="F567" si="202">ROUND(D567*E567,3)</f>
        <v>43.109000000000002</v>
      </c>
      <c r="G567" s="15"/>
    </row>
    <row r="568" spans="1:7" x14ac:dyDescent="0.2">
      <c r="A568" s="106">
        <v>6</v>
      </c>
      <c r="B568" s="27" t="s">
        <v>153</v>
      </c>
      <c r="C568" s="24" t="s">
        <v>6</v>
      </c>
      <c r="D568" s="24">
        <v>1</v>
      </c>
      <c r="E568" s="22">
        <v>4.4210000000000003</v>
      </c>
      <c r="F568" s="26">
        <f t="shared" ref="F568" si="203">ROUND(D568*E568,3)</f>
        <v>4.4210000000000003</v>
      </c>
      <c r="G568" s="15"/>
    </row>
    <row r="569" spans="1:7" x14ac:dyDescent="0.2">
      <c r="A569" s="106">
        <v>7</v>
      </c>
      <c r="B569" s="27" t="s">
        <v>154</v>
      </c>
      <c r="C569" s="24" t="s">
        <v>69</v>
      </c>
      <c r="D569" s="24">
        <v>9</v>
      </c>
      <c r="E569" s="22">
        <v>0.74199999999999999</v>
      </c>
      <c r="F569" s="26">
        <f t="shared" ref="F569" si="204">ROUND(D569*E569,3)</f>
        <v>6.6779999999999999</v>
      </c>
      <c r="G569" s="15"/>
    </row>
    <row r="570" spans="1:7" x14ac:dyDescent="0.2">
      <c r="A570" s="106">
        <v>8</v>
      </c>
      <c r="B570" s="27" t="s">
        <v>632</v>
      </c>
      <c r="C570" s="31" t="s">
        <v>3</v>
      </c>
      <c r="D570" s="24">
        <v>0.04</v>
      </c>
      <c r="E570" s="22">
        <v>86.74</v>
      </c>
      <c r="F570" s="26">
        <f t="shared" ref="F570" si="205">ROUND(D570*E570,3)</f>
        <v>3.47</v>
      </c>
      <c r="G570" s="15"/>
    </row>
    <row r="571" spans="1:7" x14ac:dyDescent="0.2">
      <c r="A571" s="106">
        <v>9</v>
      </c>
      <c r="B571" s="29" t="s">
        <v>633</v>
      </c>
      <c r="C571" s="30" t="s">
        <v>42</v>
      </c>
      <c r="D571" s="24">
        <v>1</v>
      </c>
      <c r="E571" s="22">
        <v>1.605</v>
      </c>
      <c r="F571" s="26">
        <f t="shared" ref="F571" si="206">ROUND(D571*E571,3)</f>
        <v>1.605</v>
      </c>
      <c r="G571" s="15"/>
    </row>
    <row r="572" spans="1:7" x14ac:dyDescent="0.2">
      <c r="A572" s="106">
        <v>10</v>
      </c>
      <c r="B572" s="25" t="s">
        <v>645</v>
      </c>
      <c r="C572" s="24" t="s">
        <v>6</v>
      </c>
      <c r="D572" s="24">
        <v>1</v>
      </c>
      <c r="E572" s="22">
        <v>2.8290000000000002</v>
      </c>
      <c r="F572" s="26">
        <f t="shared" ref="F572" si="207">ROUND(D572*E572,3)</f>
        <v>2.8290000000000002</v>
      </c>
      <c r="G572" s="15"/>
    </row>
    <row r="573" spans="1:7" x14ac:dyDescent="0.2">
      <c r="A573" s="106"/>
      <c r="B573" s="53" t="s">
        <v>656</v>
      </c>
      <c r="C573" s="30"/>
      <c r="D573" s="30"/>
      <c r="E573" s="22">
        <v>0</v>
      </c>
      <c r="F573" s="26">
        <f t="shared" ref="F573" si="208">ROUND(D573*E573,3)</f>
        <v>0</v>
      </c>
      <c r="G573" s="15"/>
    </row>
    <row r="574" spans="1:7" ht="20.399999999999999" x14ac:dyDescent="0.2">
      <c r="A574" s="106">
        <v>1</v>
      </c>
      <c r="B574" s="27" t="s">
        <v>174</v>
      </c>
      <c r="C574" s="24" t="s">
        <v>45</v>
      </c>
      <c r="D574" s="24">
        <v>34</v>
      </c>
      <c r="E574" s="22">
        <v>185.25</v>
      </c>
      <c r="F574" s="26">
        <f t="shared" ref="F574" si="209">ROUND(D574*E574,3)</f>
        <v>6298.5</v>
      </c>
      <c r="G574" s="15"/>
    </row>
    <row r="575" spans="1:7" ht="20.399999999999999" x14ac:dyDescent="0.2">
      <c r="A575" s="106">
        <v>2</v>
      </c>
      <c r="B575" s="27" t="s">
        <v>175</v>
      </c>
      <c r="C575" s="24" t="s">
        <v>45</v>
      </c>
      <c r="D575" s="24">
        <v>1</v>
      </c>
      <c r="E575" s="22">
        <v>1019.712</v>
      </c>
      <c r="F575" s="26">
        <f t="shared" ref="F575" si="210">ROUND(D575*E575,3)</f>
        <v>1019.712</v>
      </c>
      <c r="G575" s="15"/>
    </row>
    <row r="576" spans="1:7" ht="20.399999999999999" x14ac:dyDescent="0.2">
      <c r="A576" s="106">
        <v>3</v>
      </c>
      <c r="B576" s="27" t="s">
        <v>657</v>
      </c>
      <c r="C576" s="24" t="s">
        <v>6</v>
      </c>
      <c r="D576" s="24">
        <v>2</v>
      </c>
      <c r="E576" s="22">
        <v>84.632000000000005</v>
      </c>
      <c r="F576" s="26">
        <f t="shared" ref="F576" si="211">ROUND(D576*E576,3)</f>
        <v>169.26400000000001</v>
      </c>
      <c r="G576" s="15"/>
    </row>
    <row r="577" spans="1:7" ht="20.399999999999999" x14ac:dyDescent="0.2">
      <c r="A577" s="106">
        <v>4</v>
      </c>
      <c r="B577" s="27" t="s">
        <v>175</v>
      </c>
      <c r="C577" s="24" t="s">
        <v>45</v>
      </c>
      <c r="D577" s="24">
        <v>2</v>
      </c>
      <c r="E577" s="22">
        <v>1019.712</v>
      </c>
      <c r="F577" s="26">
        <f t="shared" ref="F577" si="212">ROUND(D577*E577,3)</f>
        <v>2039.424</v>
      </c>
      <c r="G577" s="15"/>
    </row>
    <row r="578" spans="1:7" x14ac:dyDescent="0.2">
      <c r="A578" s="106">
        <v>5</v>
      </c>
      <c r="B578" s="25" t="s">
        <v>161</v>
      </c>
      <c r="C578" s="24" t="s">
        <v>6</v>
      </c>
      <c r="D578" s="24">
        <v>2</v>
      </c>
      <c r="E578" s="22">
        <v>16.646000000000001</v>
      </c>
      <c r="F578" s="26">
        <f t="shared" ref="F578" si="213">ROUND(D578*E578,3)</f>
        <v>33.292000000000002</v>
      </c>
      <c r="G578" s="15"/>
    </row>
    <row r="579" spans="1:7" x14ac:dyDescent="0.2">
      <c r="A579" s="106">
        <v>6</v>
      </c>
      <c r="B579" s="25" t="s">
        <v>162</v>
      </c>
      <c r="C579" s="24" t="s">
        <v>6</v>
      </c>
      <c r="D579" s="24">
        <v>2</v>
      </c>
      <c r="E579" s="22">
        <v>29</v>
      </c>
      <c r="F579" s="26">
        <f t="shared" ref="F579" si="214">ROUND(D579*E579,3)</f>
        <v>58</v>
      </c>
      <c r="G579" s="15"/>
    </row>
    <row r="580" spans="1:7" x14ac:dyDescent="0.2">
      <c r="A580" s="106">
        <v>7</v>
      </c>
      <c r="B580" s="25" t="s">
        <v>658</v>
      </c>
      <c r="C580" s="24" t="s">
        <v>6</v>
      </c>
      <c r="D580" s="24">
        <v>6</v>
      </c>
      <c r="E580" s="22">
        <v>21.657</v>
      </c>
      <c r="F580" s="26">
        <f t="shared" ref="F580" si="215">ROUND(D580*E580,3)</f>
        <v>129.94200000000001</v>
      </c>
      <c r="G580" s="15"/>
    </row>
    <row r="581" spans="1:7" ht="20.399999999999999" x14ac:dyDescent="0.2">
      <c r="A581" s="106">
        <v>8</v>
      </c>
      <c r="B581" s="29" t="s">
        <v>282</v>
      </c>
      <c r="C581" s="31" t="s">
        <v>42</v>
      </c>
      <c r="D581" s="30">
        <v>6.7</v>
      </c>
      <c r="E581" s="22">
        <v>7.8380000000000001</v>
      </c>
      <c r="F581" s="26">
        <f t="shared" ref="F581" si="216">ROUND(D581*E581,3)</f>
        <v>52.515000000000001</v>
      </c>
      <c r="G581" s="15"/>
    </row>
    <row r="582" spans="1:7" ht="20.399999999999999" x14ac:dyDescent="0.2">
      <c r="A582" s="106">
        <v>9</v>
      </c>
      <c r="B582" s="29" t="s">
        <v>164</v>
      </c>
      <c r="C582" s="31" t="s">
        <v>42</v>
      </c>
      <c r="D582" s="30">
        <v>53.9</v>
      </c>
      <c r="E582" s="22">
        <v>7.6340000000000003</v>
      </c>
      <c r="F582" s="26">
        <f t="shared" ref="F582" si="217">ROUND(D582*E582,3)</f>
        <v>411.47300000000001</v>
      </c>
      <c r="G582" s="15"/>
    </row>
    <row r="583" spans="1:7" ht="20.399999999999999" x14ac:dyDescent="0.2">
      <c r="A583" s="106">
        <v>10</v>
      </c>
      <c r="B583" s="29" t="s">
        <v>176</v>
      </c>
      <c r="C583" s="31" t="s">
        <v>42</v>
      </c>
      <c r="D583" s="30">
        <v>4.8</v>
      </c>
      <c r="E583" s="22">
        <v>7.492</v>
      </c>
      <c r="F583" s="26">
        <f t="shared" ref="F583" si="218">ROUND(D583*E583,3)</f>
        <v>35.962000000000003</v>
      </c>
      <c r="G583" s="15"/>
    </row>
    <row r="584" spans="1:7" x14ac:dyDescent="0.2">
      <c r="A584" s="106">
        <v>11</v>
      </c>
      <c r="B584" s="27" t="s">
        <v>177</v>
      </c>
      <c r="C584" s="24" t="s">
        <v>6</v>
      </c>
      <c r="D584" s="24">
        <v>1</v>
      </c>
      <c r="E584" s="22">
        <v>12.379</v>
      </c>
      <c r="F584" s="26">
        <f t="shared" ref="F584" si="219">ROUND(D584*E584,3)</f>
        <v>12.379</v>
      </c>
      <c r="G584" s="15"/>
    </row>
    <row r="585" spans="1:7" x14ac:dyDescent="0.2">
      <c r="A585" s="106">
        <v>12</v>
      </c>
      <c r="B585" s="27" t="s">
        <v>173</v>
      </c>
      <c r="C585" s="24" t="s">
        <v>6</v>
      </c>
      <c r="D585" s="24">
        <v>6</v>
      </c>
      <c r="E585" s="22">
        <v>10.61</v>
      </c>
      <c r="F585" s="26">
        <f t="shared" ref="F585" si="220">ROUND(D585*E585,3)</f>
        <v>63.66</v>
      </c>
      <c r="G585" s="15"/>
    </row>
    <row r="586" spans="1:7" x14ac:dyDescent="0.2">
      <c r="A586" s="106">
        <v>13</v>
      </c>
      <c r="B586" s="25" t="s">
        <v>659</v>
      </c>
      <c r="C586" s="24" t="s">
        <v>6</v>
      </c>
      <c r="D586" s="24">
        <v>4</v>
      </c>
      <c r="E586" s="22">
        <v>10.433</v>
      </c>
      <c r="F586" s="26">
        <f t="shared" ref="F586" si="221">ROUND(D586*E586,3)</f>
        <v>41.731999999999999</v>
      </c>
      <c r="G586" s="15"/>
    </row>
    <row r="587" spans="1:7" x14ac:dyDescent="0.2">
      <c r="A587" s="106">
        <v>14</v>
      </c>
      <c r="B587" s="25" t="s">
        <v>660</v>
      </c>
      <c r="C587" s="24" t="s">
        <v>6</v>
      </c>
      <c r="D587" s="24">
        <v>1</v>
      </c>
      <c r="E587" s="22">
        <v>10.433</v>
      </c>
      <c r="F587" s="26">
        <f t="shared" ref="F587" si="222">ROUND(D587*E587,3)</f>
        <v>10.433</v>
      </c>
      <c r="G587" s="15"/>
    </row>
    <row r="588" spans="1:7" s="3" customFormat="1" x14ac:dyDescent="0.2">
      <c r="A588" s="106">
        <v>15</v>
      </c>
      <c r="B588" s="25" t="s">
        <v>661</v>
      </c>
      <c r="C588" s="24" t="s">
        <v>6</v>
      </c>
      <c r="D588" s="24">
        <v>2</v>
      </c>
      <c r="E588" s="22">
        <v>10.433</v>
      </c>
      <c r="F588" s="26">
        <f t="shared" ref="F588" si="223">ROUND(D588*E588,3)</f>
        <v>20.866</v>
      </c>
      <c r="G588" s="16"/>
    </row>
    <row r="589" spans="1:7" s="3" customFormat="1" x14ac:dyDescent="0.2">
      <c r="A589" s="106">
        <v>16</v>
      </c>
      <c r="B589" s="25" t="s">
        <v>662</v>
      </c>
      <c r="C589" s="24" t="s">
        <v>6</v>
      </c>
      <c r="D589" s="24">
        <v>4</v>
      </c>
      <c r="E589" s="22">
        <v>5.4219999999999997</v>
      </c>
      <c r="F589" s="26">
        <f t="shared" ref="F589" si="224">ROUND(D589*E589,3)</f>
        <v>21.687999999999999</v>
      </c>
      <c r="G589" s="16"/>
    </row>
    <row r="590" spans="1:7" x14ac:dyDescent="0.2">
      <c r="A590" s="106">
        <v>17</v>
      </c>
      <c r="B590" s="25" t="s">
        <v>663</v>
      </c>
      <c r="C590" s="24" t="s">
        <v>6</v>
      </c>
      <c r="D590" s="24">
        <v>2</v>
      </c>
      <c r="E590" s="22">
        <v>5.7169999999999996</v>
      </c>
      <c r="F590" s="26">
        <f t="shared" ref="F590" si="225">ROUND(D590*E590,3)</f>
        <v>11.433999999999999</v>
      </c>
      <c r="G590" s="15"/>
    </row>
    <row r="591" spans="1:7" x14ac:dyDescent="0.2">
      <c r="A591" s="106">
        <v>18</v>
      </c>
      <c r="B591" s="25" t="s">
        <v>664</v>
      </c>
      <c r="C591" s="24" t="s">
        <v>6</v>
      </c>
      <c r="D591" s="24">
        <v>1</v>
      </c>
      <c r="E591" s="22">
        <v>10.433</v>
      </c>
      <c r="F591" s="26">
        <f t="shared" ref="F591" si="226">ROUND(D591*E591,3)</f>
        <v>10.433</v>
      </c>
      <c r="G591" s="15"/>
    </row>
    <row r="592" spans="1:7" x14ac:dyDescent="0.2">
      <c r="A592" s="106">
        <v>19</v>
      </c>
      <c r="B592" s="25" t="s">
        <v>665</v>
      </c>
      <c r="C592" s="24" t="s">
        <v>6</v>
      </c>
      <c r="D592" s="24">
        <v>24</v>
      </c>
      <c r="E592" s="22">
        <v>1.768</v>
      </c>
      <c r="F592" s="26">
        <f t="shared" ref="F592" si="227">ROUND(D592*E592,3)</f>
        <v>42.432000000000002</v>
      </c>
      <c r="G592" s="15"/>
    </row>
    <row r="593" spans="1:7" x14ac:dyDescent="0.2">
      <c r="A593" s="106">
        <v>20</v>
      </c>
      <c r="B593" s="25" t="s">
        <v>666</v>
      </c>
      <c r="C593" s="24" t="s">
        <v>6</v>
      </c>
      <c r="D593" s="24">
        <v>2</v>
      </c>
      <c r="E593" s="22">
        <v>20.748000000000001</v>
      </c>
      <c r="F593" s="26">
        <f t="shared" ref="F593" si="228">ROUND(D593*E593,3)</f>
        <v>41.496000000000002</v>
      </c>
      <c r="G593" s="15"/>
    </row>
    <row r="594" spans="1:7" x14ac:dyDescent="0.2">
      <c r="A594" s="106">
        <v>21</v>
      </c>
      <c r="B594" s="25" t="s">
        <v>650</v>
      </c>
      <c r="C594" s="24" t="s">
        <v>6</v>
      </c>
      <c r="D594" s="24">
        <v>3</v>
      </c>
      <c r="E594" s="22">
        <v>3.5369999999999999</v>
      </c>
      <c r="F594" s="26">
        <f t="shared" ref="F594" si="229">ROUND(D594*E594,3)</f>
        <v>10.611000000000001</v>
      </c>
      <c r="G594" s="15"/>
    </row>
    <row r="595" spans="1:7" x14ac:dyDescent="0.2">
      <c r="A595" s="106">
        <v>22</v>
      </c>
      <c r="B595" s="27" t="s">
        <v>154</v>
      </c>
      <c r="C595" s="24" t="s">
        <v>69</v>
      </c>
      <c r="D595" s="24">
        <v>96</v>
      </c>
      <c r="E595" s="22">
        <v>0.74199999999999999</v>
      </c>
      <c r="F595" s="26">
        <f t="shared" ref="F595" si="230">ROUND(D595*E595,3)</f>
        <v>71.231999999999999</v>
      </c>
      <c r="G595" s="15"/>
    </row>
    <row r="596" spans="1:7" x14ac:dyDescent="0.2">
      <c r="A596" s="106">
        <v>23</v>
      </c>
      <c r="B596" s="27" t="s">
        <v>632</v>
      </c>
      <c r="C596" s="31" t="s">
        <v>3</v>
      </c>
      <c r="D596" s="24">
        <v>0.6</v>
      </c>
      <c r="E596" s="22">
        <v>86.74</v>
      </c>
      <c r="F596" s="26">
        <f t="shared" ref="F596" si="231">ROUND(D596*E596,3)</f>
        <v>52.043999999999997</v>
      </c>
      <c r="G596" s="15"/>
    </row>
    <row r="597" spans="1:7" x14ac:dyDescent="0.2">
      <c r="A597" s="106">
        <v>24</v>
      </c>
      <c r="B597" s="29" t="s">
        <v>633</v>
      </c>
      <c r="C597" s="30" t="s">
        <v>42</v>
      </c>
      <c r="D597" s="24">
        <v>11</v>
      </c>
      <c r="E597" s="22">
        <v>1.605</v>
      </c>
      <c r="F597" s="26">
        <f t="shared" ref="F597" si="232">ROUND(D597*E597,3)</f>
        <v>17.655000000000001</v>
      </c>
      <c r="G597" s="15"/>
    </row>
    <row r="598" spans="1:7" ht="30.6" x14ac:dyDescent="0.2">
      <c r="A598" s="106"/>
      <c r="B598" s="28" t="s">
        <v>667</v>
      </c>
      <c r="C598" s="31"/>
      <c r="D598" s="24"/>
      <c r="E598" s="22">
        <v>0</v>
      </c>
      <c r="F598" s="26">
        <f t="shared" ref="F598" si="233">ROUND(D598*E598,3)</f>
        <v>0</v>
      </c>
      <c r="G598" s="15"/>
    </row>
    <row r="599" spans="1:7" ht="30.6" x14ac:dyDescent="0.2">
      <c r="A599" s="106">
        <v>1</v>
      </c>
      <c r="B599" s="27" t="s">
        <v>668</v>
      </c>
      <c r="C599" s="31" t="s">
        <v>6</v>
      </c>
      <c r="D599" s="24">
        <v>1</v>
      </c>
      <c r="E599" s="22">
        <v>667.93600000000004</v>
      </c>
      <c r="F599" s="26">
        <f t="shared" ref="F599" si="234">ROUND(D599*E599,3)</f>
        <v>667.93600000000004</v>
      </c>
      <c r="G599" s="15"/>
    </row>
    <row r="600" spans="1:7" ht="20.399999999999999" x14ac:dyDescent="0.2">
      <c r="A600" s="106">
        <v>2</v>
      </c>
      <c r="B600" s="29" t="s">
        <v>669</v>
      </c>
      <c r="C600" s="31" t="s">
        <v>42</v>
      </c>
      <c r="D600" s="24">
        <v>21.6</v>
      </c>
      <c r="E600" s="22">
        <v>7.3310000000000004</v>
      </c>
      <c r="F600" s="26">
        <f t="shared" ref="F600" si="235">ROUND(D600*E600,3)</f>
        <v>158.35</v>
      </c>
      <c r="G600" s="15"/>
    </row>
    <row r="601" spans="1:7" x14ac:dyDescent="0.2">
      <c r="A601" s="106">
        <v>3</v>
      </c>
      <c r="B601" s="43" t="s">
        <v>670</v>
      </c>
      <c r="C601" s="31" t="s">
        <v>6</v>
      </c>
      <c r="D601" s="35">
        <v>1</v>
      </c>
      <c r="E601" s="22">
        <v>18.87</v>
      </c>
      <c r="F601" s="26">
        <f t="shared" ref="F601" si="236">ROUND(D601*E601,3)</f>
        <v>18.87</v>
      </c>
      <c r="G601" s="15"/>
    </row>
    <row r="602" spans="1:7" x14ac:dyDescent="0.2">
      <c r="A602" s="106">
        <v>4</v>
      </c>
      <c r="B602" s="43" t="s">
        <v>671</v>
      </c>
      <c r="C602" s="31" t="s">
        <v>6</v>
      </c>
      <c r="D602" s="35">
        <v>2</v>
      </c>
      <c r="E602" s="22">
        <v>16.34</v>
      </c>
      <c r="F602" s="26">
        <f t="shared" ref="F602" si="237">ROUND(D602*E602,3)</f>
        <v>32.68</v>
      </c>
      <c r="G602" s="15"/>
    </row>
    <row r="603" spans="1:7" x14ac:dyDescent="0.2">
      <c r="A603" s="106">
        <v>5</v>
      </c>
      <c r="B603" s="25" t="s">
        <v>672</v>
      </c>
      <c r="C603" s="24" t="s">
        <v>6</v>
      </c>
      <c r="D603" s="24">
        <v>2</v>
      </c>
      <c r="E603" s="22">
        <v>11.906000000000001</v>
      </c>
      <c r="F603" s="26">
        <f t="shared" ref="F603" si="238">ROUND(D603*E603,3)</f>
        <v>23.812000000000001</v>
      </c>
      <c r="G603" s="15"/>
    </row>
    <row r="604" spans="1:7" x14ac:dyDescent="0.2">
      <c r="A604" s="106">
        <v>6</v>
      </c>
      <c r="B604" s="27" t="s">
        <v>154</v>
      </c>
      <c r="C604" s="24" t="s">
        <v>69</v>
      </c>
      <c r="D604" s="24">
        <v>18</v>
      </c>
      <c r="E604" s="22">
        <v>0.74199999999999999</v>
      </c>
      <c r="F604" s="26">
        <f t="shared" ref="F604" si="239">ROUND(D604*E604,3)</f>
        <v>13.356</v>
      </c>
      <c r="G604" s="15"/>
    </row>
    <row r="605" spans="1:7" x14ac:dyDescent="0.2">
      <c r="A605" s="106">
        <v>7</v>
      </c>
      <c r="B605" s="29" t="s">
        <v>673</v>
      </c>
      <c r="C605" s="30" t="s">
        <v>3</v>
      </c>
      <c r="D605" s="30">
        <v>2.2000000000000002</v>
      </c>
      <c r="E605" s="22">
        <v>65.087999999999994</v>
      </c>
      <c r="F605" s="26">
        <f t="shared" ref="F605" si="240">ROUND(D605*E605,3)</f>
        <v>143.19399999999999</v>
      </c>
      <c r="G605" s="15"/>
    </row>
    <row r="606" spans="1:7" x14ac:dyDescent="0.2">
      <c r="A606" s="106">
        <v>8</v>
      </c>
      <c r="B606" s="27" t="s">
        <v>674</v>
      </c>
      <c r="C606" s="30" t="s">
        <v>69</v>
      </c>
      <c r="D606" s="30">
        <v>40</v>
      </c>
      <c r="E606" s="22">
        <v>0.81599999999999995</v>
      </c>
      <c r="F606" s="26">
        <f t="shared" ref="F606" si="241">ROUND(D606*E606,3)</f>
        <v>32.64</v>
      </c>
      <c r="G606" s="15"/>
    </row>
    <row r="607" spans="1:7" x14ac:dyDescent="0.2">
      <c r="A607" s="106">
        <v>9</v>
      </c>
      <c r="B607" s="29" t="s">
        <v>675</v>
      </c>
      <c r="C607" s="30" t="s">
        <v>42</v>
      </c>
      <c r="D607" s="24">
        <v>29</v>
      </c>
      <c r="E607" s="22">
        <v>9.5500000000000007</v>
      </c>
      <c r="F607" s="26">
        <f t="shared" ref="F607" si="242">ROUND(D607*E607,3)</f>
        <v>276.95</v>
      </c>
      <c r="G607" s="15"/>
    </row>
    <row r="608" spans="1:7" x14ac:dyDescent="0.2">
      <c r="A608" s="108"/>
      <c r="B608" s="36" t="s">
        <v>178</v>
      </c>
      <c r="C608" s="30"/>
      <c r="D608" s="30"/>
      <c r="E608" s="22">
        <v>0</v>
      </c>
      <c r="F608" s="26">
        <f t="shared" ref="F608" si="243">ROUND(D608*E608,3)</f>
        <v>0</v>
      </c>
      <c r="G608" s="15"/>
    </row>
    <row r="609" spans="1:7" x14ac:dyDescent="0.2">
      <c r="A609" s="106">
        <v>1</v>
      </c>
      <c r="B609" s="29" t="s">
        <v>179</v>
      </c>
      <c r="C609" s="30" t="s">
        <v>44</v>
      </c>
      <c r="D609" s="30">
        <v>50</v>
      </c>
      <c r="E609" s="22">
        <v>3.7519999999999998</v>
      </c>
      <c r="F609" s="26">
        <f t="shared" ref="F609" si="244">ROUND(D609*E609,3)</f>
        <v>187.6</v>
      </c>
      <c r="G609" s="15"/>
    </row>
    <row r="610" spans="1:7" ht="20.399999999999999" x14ac:dyDescent="0.2">
      <c r="A610" s="106">
        <v>2</v>
      </c>
      <c r="B610" s="29" t="s">
        <v>429</v>
      </c>
      <c r="C610" s="30" t="s">
        <v>44</v>
      </c>
      <c r="D610" s="30">
        <v>20</v>
      </c>
      <c r="E610" s="22">
        <v>4.1269999999999998</v>
      </c>
      <c r="F610" s="26">
        <f t="shared" ref="F610" si="245">ROUND(D610*E610,3)</f>
        <v>82.54</v>
      </c>
      <c r="G610" s="15"/>
    </row>
    <row r="611" spans="1:7" ht="20.399999999999999" x14ac:dyDescent="0.2">
      <c r="A611" s="106">
        <v>3</v>
      </c>
      <c r="B611" s="29" t="s">
        <v>180</v>
      </c>
      <c r="C611" s="30" t="s">
        <v>44</v>
      </c>
      <c r="D611" s="30">
        <v>90</v>
      </c>
      <c r="E611" s="22">
        <v>2.6240000000000001</v>
      </c>
      <c r="F611" s="26">
        <f t="shared" ref="F611" si="246">ROUND(D611*E611,3)</f>
        <v>236.16</v>
      </c>
      <c r="G611" s="15"/>
    </row>
    <row r="612" spans="1:7" ht="20.399999999999999" x14ac:dyDescent="0.2">
      <c r="A612" s="106">
        <v>4</v>
      </c>
      <c r="B612" s="29" t="s">
        <v>181</v>
      </c>
      <c r="C612" s="30" t="s">
        <v>44</v>
      </c>
      <c r="D612" s="30">
        <v>60</v>
      </c>
      <c r="E612" s="22">
        <v>2.2999999999999998</v>
      </c>
      <c r="F612" s="26">
        <f t="shared" ref="F612" si="247">ROUND(D612*E612,3)</f>
        <v>138</v>
      </c>
      <c r="G612" s="15"/>
    </row>
    <row r="613" spans="1:7" ht="20.399999999999999" x14ac:dyDescent="0.2">
      <c r="A613" s="106">
        <v>5</v>
      </c>
      <c r="B613" s="29" t="s">
        <v>182</v>
      </c>
      <c r="C613" s="30" t="s">
        <v>44</v>
      </c>
      <c r="D613" s="30">
        <v>120</v>
      </c>
      <c r="E613" s="22">
        <v>2.4220000000000002</v>
      </c>
      <c r="F613" s="26">
        <f t="shared" ref="F613" si="248">ROUND(D613*E613,3)</f>
        <v>290.64</v>
      </c>
      <c r="G613" s="15"/>
    </row>
    <row r="614" spans="1:7" ht="30.6" x14ac:dyDescent="0.2">
      <c r="A614" s="106">
        <v>6</v>
      </c>
      <c r="B614" s="27" t="s">
        <v>676</v>
      </c>
      <c r="C614" s="30" t="s">
        <v>45</v>
      </c>
      <c r="D614" s="30">
        <v>1</v>
      </c>
      <c r="E614" s="22">
        <v>1963.0920000000001</v>
      </c>
      <c r="F614" s="26">
        <f t="shared" ref="F614" si="249">ROUND(D614*E614,3)</f>
        <v>1963.0920000000001</v>
      </c>
      <c r="G614" s="15"/>
    </row>
    <row r="615" spans="1:7" x14ac:dyDescent="0.2">
      <c r="A615" s="106">
        <v>7</v>
      </c>
      <c r="B615" s="40" t="s">
        <v>677</v>
      </c>
      <c r="C615" s="30" t="s">
        <v>6</v>
      </c>
      <c r="D615" s="30">
        <v>4</v>
      </c>
      <c r="E615" s="22">
        <v>42.295999999999999</v>
      </c>
      <c r="F615" s="26">
        <f t="shared" ref="F615" si="250">ROUND(D615*E615,3)</f>
        <v>169.184</v>
      </c>
      <c r="G615" s="15"/>
    </row>
    <row r="616" spans="1:7" x14ac:dyDescent="0.2">
      <c r="A616" s="106">
        <v>8</v>
      </c>
      <c r="B616" s="27" t="s">
        <v>678</v>
      </c>
      <c r="C616" s="30" t="s">
        <v>6</v>
      </c>
      <c r="D616" s="30">
        <v>1</v>
      </c>
      <c r="E616" s="22">
        <v>60.2</v>
      </c>
      <c r="F616" s="26">
        <f t="shared" ref="F616" si="251">ROUND(D616*E616,3)</f>
        <v>60.2</v>
      </c>
      <c r="G616" s="15"/>
    </row>
    <row r="617" spans="1:7" x14ac:dyDescent="0.2">
      <c r="A617" s="106">
        <v>9</v>
      </c>
      <c r="B617" s="29" t="s">
        <v>679</v>
      </c>
      <c r="C617" s="30" t="s">
        <v>6</v>
      </c>
      <c r="D617" s="30">
        <v>1</v>
      </c>
      <c r="E617" s="22">
        <v>8.1839999999999993</v>
      </c>
      <c r="F617" s="26">
        <f t="shared" ref="F617" si="252">ROUND(D617*E617,3)</f>
        <v>8.1839999999999993</v>
      </c>
      <c r="G617" s="15"/>
    </row>
    <row r="618" spans="1:7" x14ac:dyDescent="0.2">
      <c r="A618" s="106">
        <v>10</v>
      </c>
      <c r="B618" s="29" t="s">
        <v>680</v>
      </c>
      <c r="C618" s="30" t="s">
        <v>6</v>
      </c>
      <c r="D618" s="30">
        <v>15</v>
      </c>
      <c r="E618" s="22">
        <v>7.2560000000000002</v>
      </c>
      <c r="F618" s="26">
        <f t="shared" ref="F618" si="253">ROUND(D618*E618,3)</f>
        <v>108.84</v>
      </c>
      <c r="G618" s="15"/>
    </row>
    <row r="619" spans="1:7" x14ac:dyDescent="0.2">
      <c r="A619" s="106">
        <v>11</v>
      </c>
      <c r="B619" s="29" t="s">
        <v>681</v>
      </c>
      <c r="C619" s="30" t="s">
        <v>6</v>
      </c>
      <c r="D619" s="30">
        <v>1</v>
      </c>
      <c r="E619" s="22">
        <v>4.4560000000000004</v>
      </c>
      <c r="F619" s="26">
        <f t="shared" ref="F619" si="254">ROUND(D619*E619,3)</f>
        <v>4.4560000000000004</v>
      </c>
      <c r="G619" s="15"/>
    </row>
    <row r="620" spans="1:7" x14ac:dyDescent="0.2">
      <c r="A620" s="106">
        <v>12</v>
      </c>
      <c r="B620" s="29" t="s">
        <v>283</v>
      </c>
      <c r="C620" s="30" t="s">
        <v>6</v>
      </c>
      <c r="D620" s="30">
        <v>88</v>
      </c>
      <c r="E620" s="22">
        <v>3.7490000000000001</v>
      </c>
      <c r="F620" s="26">
        <f t="shared" ref="F620" si="255">ROUND(D620*E620,3)</f>
        <v>329.91199999999998</v>
      </c>
      <c r="G620" s="15"/>
    </row>
    <row r="621" spans="1:7" x14ac:dyDescent="0.2">
      <c r="A621" s="106">
        <v>13</v>
      </c>
      <c r="B621" s="27" t="s">
        <v>296</v>
      </c>
      <c r="C621" s="30" t="s">
        <v>6</v>
      </c>
      <c r="D621" s="30">
        <v>9</v>
      </c>
      <c r="E621" s="22">
        <v>4.7160000000000002</v>
      </c>
      <c r="F621" s="26">
        <f t="shared" ref="F621" si="256">ROUND(D621*E621,3)</f>
        <v>42.444000000000003</v>
      </c>
      <c r="G621" s="15"/>
    </row>
    <row r="622" spans="1:7" x14ac:dyDescent="0.2">
      <c r="A622" s="106">
        <v>14</v>
      </c>
      <c r="B622" s="38" t="s">
        <v>187</v>
      </c>
      <c r="C622" s="30" t="s">
        <v>6</v>
      </c>
      <c r="D622" s="30">
        <v>7</v>
      </c>
      <c r="E622" s="22">
        <v>8.4640000000000004</v>
      </c>
      <c r="F622" s="26">
        <f t="shared" ref="F622" si="257">ROUND(D622*E622,3)</f>
        <v>59.247999999999998</v>
      </c>
      <c r="G622" s="15"/>
    </row>
    <row r="623" spans="1:7" x14ac:dyDescent="0.2">
      <c r="A623" s="106">
        <v>15</v>
      </c>
      <c r="B623" s="38" t="s">
        <v>188</v>
      </c>
      <c r="C623" s="30" t="s">
        <v>6</v>
      </c>
      <c r="D623" s="30">
        <v>27</v>
      </c>
      <c r="E623" s="22">
        <v>16.027999999999999</v>
      </c>
      <c r="F623" s="26">
        <f t="shared" ref="F623" si="258">ROUND(D623*E623,3)</f>
        <v>432.75599999999997</v>
      </c>
      <c r="G623" s="15"/>
    </row>
    <row r="624" spans="1:7" x14ac:dyDescent="0.2">
      <c r="A624" s="106">
        <v>16</v>
      </c>
      <c r="B624" s="38" t="s">
        <v>189</v>
      </c>
      <c r="C624" s="30" t="s">
        <v>6</v>
      </c>
      <c r="D624" s="30">
        <v>9</v>
      </c>
      <c r="E624" s="22">
        <v>16.027999999999999</v>
      </c>
      <c r="F624" s="26">
        <f t="shared" ref="F624" si="259">ROUND(D624*E624,3)</f>
        <v>144.25200000000001</v>
      </c>
      <c r="G624" s="15"/>
    </row>
    <row r="625" spans="1:7" x14ac:dyDescent="0.2">
      <c r="A625" s="106">
        <v>17</v>
      </c>
      <c r="B625" s="38" t="s">
        <v>190</v>
      </c>
      <c r="C625" s="30" t="s">
        <v>6</v>
      </c>
      <c r="D625" s="30">
        <v>9</v>
      </c>
      <c r="E625" s="22">
        <v>16.027999999999999</v>
      </c>
      <c r="F625" s="26">
        <f t="shared" ref="F625" si="260">ROUND(D625*E625,3)</f>
        <v>144.25200000000001</v>
      </c>
      <c r="G625" s="15"/>
    </row>
    <row r="626" spans="1:7" x14ac:dyDescent="0.2">
      <c r="A626" s="106">
        <v>18</v>
      </c>
      <c r="B626" s="29" t="s">
        <v>191</v>
      </c>
      <c r="C626" s="30" t="s">
        <v>6</v>
      </c>
      <c r="D626" s="30">
        <v>28</v>
      </c>
      <c r="E626" s="22">
        <v>0.88400000000000001</v>
      </c>
      <c r="F626" s="26">
        <f t="shared" ref="F626" si="261">ROUND(D626*E626,3)</f>
        <v>24.751999999999999</v>
      </c>
      <c r="G626" s="15"/>
    </row>
    <row r="627" spans="1:7" x14ac:dyDescent="0.2">
      <c r="A627" s="106">
        <v>19</v>
      </c>
      <c r="B627" s="29" t="s">
        <v>682</v>
      </c>
      <c r="C627" s="30" t="s">
        <v>6</v>
      </c>
      <c r="D627" s="24">
        <v>420</v>
      </c>
      <c r="E627" s="22">
        <v>0.16200000000000001</v>
      </c>
      <c r="F627" s="26">
        <f t="shared" ref="F627" si="262">ROUND(D627*E627,3)</f>
        <v>68.040000000000006</v>
      </c>
      <c r="G627" s="15"/>
    </row>
    <row r="628" spans="1:7" x14ac:dyDescent="0.2">
      <c r="A628" s="106">
        <v>20</v>
      </c>
      <c r="B628" s="37" t="s">
        <v>683</v>
      </c>
      <c r="C628" s="72" t="s">
        <v>69</v>
      </c>
      <c r="D628" s="73">
        <v>20</v>
      </c>
      <c r="E628" s="22">
        <v>1.972</v>
      </c>
      <c r="F628" s="26">
        <f t="shared" ref="F628" si="263">ROUND(D628*E628,3)</f>
        <v>39.44</v>
      </c>
      <c r="G628" s="15"/>
    </row>
    <row r="629" spans="1:7" x14ac:dyDescent="0.2">
      <c r="A629" s="106">
        <v>21</v>
      </c>
      <c r="B629" s="27" t="s">
        <v>192</v>
      </c>
      <c r="C629" s="24" t="s">
        <v>44</v>
      </c>
      <c r="D629" s="24">
        <v>340</v>
      </c>
      <c r="E629" s="22">
        <v>0.442</v>
      </c>
      <c r="F629" s="26">
        <f t="shared" ref="F629" si="264">ROUND(D629*E629,3)</f>
        <v>150.28</v>
      </c>
      <c r="G629" s="15"/>
    </row>
    <row r="630" spans="1:7" x14ac:dyDescent="0.2">
      <c r="A630" s="106">
        <v>22</v>
      </c>
      <c r="B630" s="25" t="s">
        <v>193</v>
      </c>
      <c r="C630" s="24" t="s">
        <v>44</v>
      </c>
      <c r="D630" s="24">
        <v>1</v>
      </c>
      <c r="E630" s="22">
        <v>21.055</v>
      </c>
      <c r="F630" s="26">
        <f t="shared" ref="F630" si="265">ROUND(D630*E630,3)</f>
        <v>21.055</v>
      </c>
      <c r="G630" s="15"/>
    </row>
    <row r="631" spans="1:7" x14ac:dyDescent="0.2">
      <c r="A631" s="106">
        <v>23</v>
      </c>
      <c r="B631" s="25" t="s">
        <v>684</v>
      </c>
      <c r="C631" s="24" t="s">
        <v>44</v>
      </c>
      <c r="D631" s="24">
        <v>0.4</v>
      </c>
      <c r="E631" s="22">
        <v>6.8949999999999996</v>
      </c>
      <c r="F631" s="26">
        <f t="shared" ref="F631" si="266">ROUND(D631*E631,3)</f>
        <v>2.758</v>
      </c>
      <c r="G631" s="15"/>
    </row>
    <row r="632" spans="1:7" x14ac:dyDescent="0.2">
      <c r="A632" s="106">
        <v>24</v>
      </c>
      <c r="B632" s="29" t="s">
        <v>194</v>
      </c>
      <c r="C632" s="31" t="s">
        <v>3</v>
      </c>
      <c r="D632" s="30">
        <v>0.04</v>
      </c>
      <c r="E632" s="22">
        <v>212.67500000000001</v>
      </c>
      <c r="F632" s="26">
        <f t="shared" ref="F632" si="267">ROUND(D632*E632,3)</f>
        <v>8.5069999999999997</v>
      </c>
      <c r="G632" s="15"/>
    </row>
    <row r="633" spans="1:7" x14ac:dyDescent="0.2">
      <c r="A633" s="106">
        <v>25</v>
      </c>
      <c r="B633" s="29" t="s">
        <v>685</v>
      </c>
      <c r="C633" s="30" t="s">
        <v>42</v>
      </c>
      <c r="D633" s="30">
        <v>9</v>
      </c>
      <c r="E633" s="22">
        <v>1.595</v>
      </c>
      <c r="F633" s="26">
        <f t="shared" ref="F633" si="268">ROUND(D633*E633,3)</f>
        <v>14.355</v>
      </c>
      <c r="G633" s="15"/>
    </row>
    <row r="634" spans="1:7" x14ac:dyDescent="0.2">
      <c r="A634" s="106">
        <v>26</v>
      </c>
      <c r="B634" s="29" t="s">
        <v>196</v>
      </c>
      <c r="C634" s="30" t="s">
        <v>44</v>
      </c>
      <c r="D634" s="30">
        <v>50</v>
      </c>
      <c r="E634" s="22">
        <v>0.129</v>
      </c>
      <c r="F634" s="26">
        <f t="shared" ref="F634" si="269">ROUND(D634*E634,3)</f>
        <v>6.45</v>
      </c>
      <c r="G634" s="15"/>
    </row>
    <row r="635" spans="1:7" x14ac:dyDescent="0.2">
      <c r="A635" s="108"/>
      <c r="B635" s="36" t="s">
        <v>197</v>
      </c>
      <c r="C635" s="30"/>
      <c r="D635" s="30"/>
      <c r="E635" s="22">
        <v>0</v>
      </c>
      <c r="F635" s="26">
        <f t="shared" ref="F635" si="270">ROUND(D635*E635,3)</f>
        <v>0</v>
      </c>
      <c r="G635" s="15"/>
    </row>
    <row r="636" spans="1:7" ht="20.399999999999999" x14ac:dyDescent="0.2">
      <c r="A636" s="106">
        <v>1</v>
      </c>
      <c r="B636" s="29" t="s">
        <v>180</v>
      </c>
      <c r="C636" s="30" t="s">
        <v>44</v>
      </c>
      <c r="D636" s="30">
        <v>20</v>
      </c>
      <c r="E636" s="22">
        <v>2.79</v>
      </c>
      <c r="F636" s="26">
        <f t="shared" ref="F636" si="271">ROUND(D636*E636,3)</f>
        <v>55.8</v>
      </c>
      <c r="G636" s="15"/>
    </row>
    <row r="637" spans="1:7" ht="20.399999999999999" x14ac:dyDescent="0.2">
      <c r="A637" s="106">
        <v>2</v>
      </c>
      <c r="B637" s="29" t="s">
        <v>181</v>
      </c>
      <c r="C637" s="30" t="s">
        <v>44</v>
      </c>
      <c r="D637" s="30">
        <v>80</v>
      </c>
      <c r="E637" s="22">
        <v>2.6560000000000001</v>
      </c>
      <c r="F637" s="26">
        <f t="shared" ref="F637" si="272">ROUND(D637*E637,3)</f>
        <v>212.48</v>
      </c>
      <c r="G637" s="15"/>
    </row>
    <row r="638" spans="1:7" ht="20.399999999999999" x14ac:dyDescent="0.2">
      <c r="A638" s="106">
        <v>3</v>
      </c>
      <c r="B638" s="29" t="s">
        <v>182</v>
      </c>
      <c r="C638" s="30" t="s">
        <v>44</v>
      </c>
      <c r="D638" s="30">
        <v>90</v>
      </c>
      <c r="E638" s="22">
        <v>2.6739999999999999</v>
      </c>
      <c r="F638" s="26">
        <f t="shared" ref="F638" si="273">ROUND(D638*E638,3)</f>
        <v>240.66</v>
      </c>
      <c r="G638" s="15"/>
    </row>
    <row r="639" spans="1:7" x14ac:dyDescent="0.2">
      <c r="A639" s="106">
        <v>4</v>
      </c>
      <c r="B639" s="29" t="s">
        <v>680</v>
      </c>
      <c r="C639" s="30" t="s">
        <v>6</v>
      </c>
      <c r="D639" s="30">
        <v>1</v>
      </c>
      <c r="E639" s="22">
        <v>7.2560000000000002</v>
      </c>
      <c r="F639" s="26">
        <f t="shared" ref="F639" si="274">ROUND(D639*E639,3)</f>
        <v>7.2560000000000002</v>
      </c>
      <c r="G639" s="15"/>
    </row>
    <row r="640" spans="1:7" x14ac:dyDescent="0.2">
      <c r="A640" s="106">
        <v>5</v>
      </c>
      <c r="B640" s="29" t="s">
        <v>681</v>
      </c>
      <c r="C640" s="30" t="s">
        <v>6</v>
      </c>
      <c r="D640" s="30">
        <v>1</v>
      </c>
      <c r="E640" s="22">
        <v>4.4560000000000004</v>
      </c>
      <c r="F640" s="26">
        <f t="shared" ref="F640" si="275">ROUND(D640*E640,3)</f>
        <v>4.4560000000000004</v>
      </c>
      <c r="G640" s="15"/>
    </row>
    <row r="641" spans="1:7" x14ac:dyDescent="0.2">
      <c r="A641" s="106">
        <v>6</v>
      </c>
      <c r="B641" s="29" t="s">
        <v>283</v>
      </c>
      <c r="C641" s="30" t="s">
        <v>6</v>
      </c>
      <c r="D641" s="30">
        <v>44</v>
      </c>
      <c r="E641" s="22">
        <v>3.7490000000000001</v>
      </c>
      <c r="F641" s="26">
        <f t="shared" ref="F641" si="276">ROUND(D641*E641,3)</f>
        <v>164.95599999999999</v>
      </c>
      <c r="G641" s="15"/>
    </row>
    <row r="642" spans="1:7" x14ac:dyDescent="0.2">
      <c r="A642" s="106">
        <v>7</v>
      </c>
      <c r="B642" s="43" t="s">
        <v>198</v>
      </c>
      <c r="C642" s="30" t="s">
        <v>45</v>
      </c>
      <c r="D642" s="30">
        <v>8</v>
      </c>
      <c r="E642" s="22">
        <v>108.95</v>
      </c>
      <c r="F642" s="26">
        <f t="shared" ref="F642" si="277">ROUND(D642*E642,3)</f>
        <v>871.6</v>
      </c>
      <c r="G642" s="15"/>
    </row>
    <row r="643" spans="1:7" x14ac:dyDescent="0.2">
      <c r="A643" s="106">
        <v>8</v>
      </c>
      <c r="B643" s="43" t="s">
        <v>682</v>
      </c>
      <c r="C643" s="31" t="s">
        <v>6</v>
      </c>
      <c r="D643" s="24">
        <v>220</v>
      </c>
      <c r="E643" s="22">
        <v>0.16200000000000001</v>
      </c>
      <c r="F643" s="26">
        <f t="shared" ref="F643" si="278">ROUND(D643*E643,3)</f>
        <v>35.64</v>
      </c>
      <c r="G643" s="15"/>
    </row>
    <row r="644" spans="1:7" x14ac:dyDescent="0.2">
      <c r="A644" s="106">
        <v>9</v>
      </c>
      <c r="B644" s="27" t="s">
        <v>192</v>
      </c>
      <c r="C644" s="24" t="s">
        <v>44</v>
      </c>
      <c r="D644" s="24">
        <v>190</v>
      </c>
      <c r="E644" s="22">
        <v>0.442</v>
      </c>
      <c r="F644" s="26">
        <f t="shared" ref="F644" si="279">ROUND(D644*E644,3)</f>
        <v>83.98</v>
      </c>
      <c r="G644" s="15"/>
    </row>
    <row r="645" spans="1:7" s="3" customFormat="1" x14ac:dyDescent="0.2">
      <c r="A645" s="108"/>
      <c r="B645" s="36" t="s">
        <v>686</v>
      </c>
      <c r="C645" s="30"/>
      <c r="D645" s="30"/>
      <c r="E645" s="22">
        <v>0</v>
      </c>
      <c r="F645" s="26">
        <f t="shared" ref="F645" si="280">ROUND(D645*E645,3)</f>
        <v>0</v>
      </c>
      <c r="G645" s="16"/>
    </row>
    <row r="646" spans="1:7" ht="20.399999999999999" x14ac:dyDescent="0.2">
      <c r="A646" s="106">
        <v>1</v>
      </c>
      <c r="B646" s="29" t="s">
        <v>687</v>
      </c>
      <c r="C646" s="30" t="s">
        <v>44</v>
      </c>
      <c r="D646" s="30">
        <v>4</v>
      </c>
      <c r="E646" s="22">
        <v>5.5679999999999996</v>
      </c>
      <c r="F646" s="26">
        <f t="shared" ref="F646" si="281">ROUND(D646*E646,3)</f>
        <v>22.271999999999998</v>
      </c>
      <c r="G646" s="15"/>
    </row>
    <row r="647" spans="1:7" ht="20.399999999999999" x14ac:dyDescent="0.2">
      <c r="A647" s="106">
        <v>2</v>
      </c>
      <c r="B647" s="29" t="s">
        <v>429</v>
      </c>
      <c r="C647" s="30" t="s">
        <v>44</v>
      </c>
      <c r="D647" s="30">
        <v>60</v>
      </c>
      <c r="E647" s="22">
        <v>3.7519999999999998</v>
      </c>
      <c r="F647" s="26">
        <f t="shared" ref="F647" si="282">ROUND(D647*E647,3)</f>
        <v>225.12</v>
      </c>
      <c r="G647" s="15"/>
    </row>
    <row r="648" spans="1:7" ht="30.6" x14ac:dyDescent="0.2">
      <c r="A648" s="106">
        <v>3</v>
      </c>
      <c r="B648" s="27" t="s">
        <v>688</v>
      </c>
      <c r="C648" s="30" t="s">
        <v>45</v>
      </c>
      <c r="D648" s="30">
        <v>1</v>
      </c>
      <c r="E648" s="22">
        <v>1963.0920000000001</v>
      </c>
      <c r="F648" s="26">
        <f t="shared" ref="F648" si="283">ROUND(D648*E648,3)</f>
        <v>1963.0920000000001</v>
      </c>
      <c r="G648" s="15"/>
    </row>
    <row r="649" spans="1:7" x14ac:dyDescent="0.2">
      <c r="A649" s="106">
        <v>4</v>
      </c>
      <c r="B649" s="40" t="s">
        <v>677</v>
      </c>
      <c r="C649" s="30" t="s">
        <v>6</v>
      </c>
      <c r="D649" s="30">
        <v>2</v>
      </c>
      <c r="E649" s="22">
        <v>42.295999999999999</v>
      </c>
      <c r="F649" s="26">
        <f t="shared" ref="F649" si="284">ROUND(D649*E649,3)</f>
        <v>84.591999999999999</v>
      </c>
      <c r="G649" s="15"/>
    </row>
    <row r="650" spans="1:7" x14ac:dyDescent="0.2">
      <c r="A650" s="106">
        <v>5</v>
      </c>
      <c r="B650" s="29" t="s">
        <v>680</v>
      </c>
      <c r="C650" s="30" t="s">
        <v>6</v>
      </c>
      <c r="D650" s="30">
        <v>2</v>
      </c>
      <c r="E650" s="22">
        <v>7.2560000000000002</v>
      </c>
      <c r="F650" s="26">
        <f t="shared" ref="F650" si="285">ROUND(D650*E650,3)</f>
        <v>14.512</v>
      </c>
      <c r="G650" s="15"/>
    </row>
    <row r="651" spans="1:7" x14ac:dyDescent="0.2">
      <c r="A651" s="106">
        <v>6</v>
      </c>
      <c r="B651" s="27" t="s">
        <v>296</v>
      </c>
      <c r="C651" s="30" t="s">
        <v>6</v>
      </c>
      <c r="D651" s="30">
        <v>4</v>
      </c>
      <c r="E651" s="22">
        <v>4.7160000000000002</v>
      </c>
      <c r="F651" s="26">
        <f t="shared" ref="F651" si="286">ROUND(D651*E651,3)</f>
        <v>18.864000000000001</v>
      </c>
      <c r="G651" s="15"/>
    </row>
    <row r="652" spans="1:7" x14ac:dyDescent="0.2">
      <c r="A652" s="106">
        <v>7</v>
      </c>
      <c r="B652" s="37" t="s">
        <v>683</v>
      </c>
      <c r="C652" s="72" t="s">
        <v>69</v>
      </c>
      <c r="D652" s="73">
        <v>24</v>
      </c>
      <c r="E652" s="22">
        <v>1.972</v>
      </c>
      <c r="F652" s="26">
        <f t="shared" ref="F652" si="287">ROUND(D652*E652,3)</f>
        <v>47.328000000000003</v>
      </c>
      <c r="G652" s="15"/>
    </row>
    <row r="653" spans="1:7" ht="30.6" x14ac:dyDescent="0.2">
      <c r="A653" s="108">
        <v>8</v>
      </c>
      <c r="B653" s="29" t="s">
        <v>185</v>
      </c>
      <c r="C653" s="30" t="s">
        <v>45</v>
      </c>
      <c r="D653" s="30">
        <v>8</v>
      </c>
      <c r="E653" s="22">
        <v>50.813000000000002</v>
      </c>
      <c r="F653" s="26">
        <f t="shared" ref="F653" si="288">ROUND(D653*E653,3)</f>
        <v>406.50400000000002</v>
      </c>
      <c r="G653" s="15"/>
    </row>
    <row r="654" spans="1:7" x14ac:dyDescent="0.2">
      <c r="A654" s="107">
        <v>9</v>
      </c>
      <c r="B654" s="29" t="s">
        <v>186</v>
      </c>
      <c r="C654" s="30" t="s">
        <v>6</v>
      </c>
      <c r="D654" s="30">
        <v>16</v>
      </c>
      <c r="E654" s="22">
        <v>11.789</v>
      </c>
      <c r="F654" s="26">
        <f t="shared" ref="F654" si="289">ROUND(D654*E654,3)</f>
        <v>188.624</v>
      </c>
      <c r="G654" s="15"/>
    </row>
    <row r="655" spans="1:7" x14ac:dyDescent="0.2">
      <c r="A655" s="107">
        <v>10</v>
      </c>
      <c r="B655" s="29" t="s">
        <v>685</v>
      </c>
      <c r="C655" s="30" t="s">
        <v>42</v>
      </c>
      <c r="D655" s="30">
        <v>12</v>
      </c>
      <c r="E655" s="22">
        <v>1.595</v>
      </c>
      <c r="F655" s="26">
        <f t="shared" ref="F655" si="290">ROUND(D655*E655,3)</f>
        <v>19.14</v>
      </c>
      <c r="G655" s="15"/>
    </row>
    <row r="656" spans="1:7" x14ac:dyDescent="0.2">
      <c r="A656" s="107">
        <v>11</v>
      </c>
      <c r="B656" s="29" t="s">
        <v>689</v>
      </c>
      <c r="C656" s="30" t="s">
        <v>5</v>
      </c>
      <c r="D656" s="30">
        <v>4.5199999999999996</v>
      </c>
      <c r="E656" s="22">
        <v>1024.231</v>
      </c>
      <c r="F656" s="26">
        <f t="shared" ref="F656" si="291">ROUND(D656*E656,3)</f>
        <v>4629.5240000000003</v>
      </c>
      <c r="G656" s="15"/>
    </row>
    <row r="657" spans="1:7" x14ac:dyDescent="0.2">
      <c r="A657" s="107">
        <v>12</v>
      </c>
      <c r="B657" s="29" t="s">
        <v>195</v>
      </c>
      <c r="C657" s="30" t="s">
        <v>42</v>
      </c>
      <c r="D657" s="30">
        <v>113</v>
      </c>
      <c r="E657" s="22">
        <v>0.57599999999999996</v>
      </c>
      <c r="F657" s="26">
        <f t="shared" ref="F657" si="292">ROUND(D657*E657,3)</f>
        <v>65.087999999999994</v>
      </c>
      <c r="G657" s="15"/>
    </row>
    <row r="658" spans="1:7" x14ac:dyDescent="0.2">
      <c r="A658" s="107">
        <v>13</v>
      </c>
      <c r="B658" s="42" t="s">
        <v>690</v>
      </c>
      <c r="C658" s="31" t="s">
        <v>3</v>
      </c>
      <c r="D658" s="31">
        <v>27</v>
      </c>
      <c r="E658" s="22">
        <v>3.71</v>
      </c>
      <c r="F658" s="26">
        <f t="shared" ref="F658" si="293">ROUND(D658*E658,3)</f>
        <v>100.17</v>
      </c>
      <c r="G658" s="15"/>
    </row>
    <row r="659" spans="1:7" x14ac:dyDescent="0.2">
      <c r="A659" s="107">
        <v>14</v>
      </c>
      <c r="B659" s="29" t="s">
        <v>691</v>
      </c>
      <c r="C659" s="30" t="s">
        <v>44</v>
      </c>
      <c r="D659" s="30">
        <v>64</v>
      </c>
      <c r="E659" s="22">
        <v>0.129</v>
      </c>
      <c r="F659" s="26">
        <f t="shared" ref="F659" si="294">ROUND(D659*E659,3)</f>
        <v>8.2560000000000002</v>
      </c>
      <c r="G659" s="15"/>
    </row>
    <row r="660" spans="1:7" x14ac:dyDescent="0.2">
      <c r="A660" s="108"/>
      <c r="B660" s="36" t="s">
        <v>692</v>
      </c>
      <c r="C660" s="30"/>
      <c r="D660" s="30"/>
      <c r="E660" s="22">
        <v>0</v>
      </c>
      <c r="F660" s="26">
        <f t="shared" ref="F660" si="295">ROUND(D660*E660,3)</f>
        <v>0</v>
      </c>
      <c r="G660" s="15"/>
    </row>
    <row r="661" spans="1:7" ht="20.399999999999999" x14ac:dyDescent="0.2">
      <c r="A661" s="106">
        <v>1</v>
      </c>
      <c r="B661" s="40" t="s">
        <v>199</v>
      </c>
      <c r="C661" s="30" t="s">
        <v>44</v>
      </c>
      <c r="D661" s="30">
        <v>160</v>
      </c>
      <c r="E661" s="22">
        <v>3.157</v>
      </c>
      <c r="F661" s="26">
        <f t="shared" ref="F661" si="296">ROUND(D661*E661,3)</f>
        <v>505.12</v>
      </c>
      <c r="G661" s="15"/>
    </row>
    <row r="662" spans="1:7" ht="20.399999999999999" x14ac:dyDescent="0.2">
      <c r="A662" s="106">
        <v>2</v>
      </c>
      <c r="B662" s="40" t="s">
        <v>429</v>
      </c>
      <c r="C662" s="30" t="s">
        <v>44</v>
      </c>
      <c r="D662" s="30">
        <v>160</v>
      </c>
      <c r="E662" s="22">
        <v>2.024</v>
      </c>
      <c r="F662" s="26">
        <f t="shared" ref="F662" si="297">ROUND(D662*E662,3)</f>
        <v>323.83999999999997</v>
      </c>
      <c r="G662" s="15"/>
    </row>
    <row r="663" spans="1:7" ht="20.399999999999999" x14ac:dyDescent="0.2">
      <c r="A663" s="106">
        <v>3</v>
      </c>
      <c r="B663" s="29" t="s">
        <v>693</v>
      </c>
      <c r="C663" s="30" t="s">
        <v>44</v>
      </c>
      <c r="D663" s="30">
        <v>6</v>
      </c>
      <c r="E663" s="22">
        <v>7.48</v>
      </c>
      <c r="F663" s="26">
        <f t="shared" ref="F663" si="298">ROUND(D663*E663,3)</f>
        <v>44.88</v>
      </c>
      <c r="G663" s="15"/>
    </row>
    <row r="664" spans="1:7" x14ac:dyDescent="0.2">
      <c r="A664" s="106">
        <v>4</v>
      </c>
      <c r="B664" s="27" t="s">
        <v>694</v>
      </c>
      <c r="C664" s="30" t="s">
        <v>45</v>
      </c>
      <c r="D664" s="30">
        <v>1</v>
      </c>
      <c r="E664" s="22">
        <v>162.386</v>
      </c>
      <c r="F664" s="26">
        <f t="shared" ref="F664" si="299">ROUND(D664*E664,3)</f>
        <v>162.386</v>
      </c>
      <c r="G664" s="15"/>
    </row>
    <row r="665" spans="1:7" x14ac:dyDescent="0.2">
      <c r="A665" s="106">
        <v>5</v>
      </c>
      <c r="B665" s="29" t="s">
        <v>284</v>
      </c>
      <c r="C665" s="30" t="s">
        <v>6</v>
      </c>
      <c r="D665" s="30">
        <v>1</v>
      </c>
      <c r="E665" s="22">
        <v>18.411000000000001</v>
      </c>
      <c r="F665" s="26">
        <f t="shared" ref="F665" si="300">ROUND(D665*E665,3)</f>
        <v>18.411000000000001</v>
      </c>
      <c r="G665" s="15"/>
    </row>
    <row r="666" spans="1:7" x14ac:dyDescent="0.2">
      <c r="A666" s="106">
        <v>6</v>
      </c>
      <c r="B666" s="29" t="s">
        <v>695</v>
      </c>
      <c r="C666" s="30" t="s">
        <v>6</v>
      </c>
      <c r="D666" s="30">
        <v>1</v>
      </c>
      <c r="E666" s="22">
        <v>11.042999999999999</v>
      </c>
      <c r="F666" s="26">
        <f t="shared" ref="F666" si="301">ROUND(D666*E666,3)</f>
        <v>11.042999999999999</v>
      </c>
      <c r="G666" s="15"/>
    </row>
    <row r="667" spans="1:7" x14ac:dyDescent="0.2">
      <c r="A667" s="106">
        <v>7</v>
      </c>
      <c r="B667" s="29" t="s">
        <v>200</v>
      </c>
      <c r="C667" s="30" t="s">
        <v>45</v>
      </c>
      <c r="D667" s="30">
        <v>12</v>
      </c>
      <c r="E667" s="22">
        <v>21.538</v>
      </c>
      <c r="F667" s="26">
        <f t="shared" ref="F667" si="302">ROUND(D667*E667,3)</f>
        <v>258.45600000000002</v>
      </c>
      <c r="G667" s="15"/>
    </row>
    <row r="668" spans="1:7" x14ac:dyDescent="0.2">
      <c r="A668" s="106">
        <v>8</v>
      </c>
      <c r="B668" s="29" t="s">
        <v>201</v>
      </c>
      <c r="C668" s="30" t="s">
        <v>6</v>
      </c>
      <c r="D668" s="30">
        <v>22</v>
      </c>
      <c r="E668" s="22">
        <v>22.635000000000002</v>
      </c>
      <c r="F668" s="26">
        <f t="shared" ref="F668" si="303">ROUND(D668*E668,3)</f>
        <v>497.97</v>
      </c>
      <c r="G668" s="15"/>
    </row>
    <row r="669" spans="1:7" x14ac:dyDescent="0.2">
      <c r="A669" s="106">
        <v>9</v>
      </c>
      <c r="B669" s="29" t="s">
        <v>202</v>
      </c>
      <c r="C669" s="30" t="s">
        <v>45</v>
      </c>
      <c r="D669" s="30">
        <v>9</v>
      </c>
      <c r="E669" s="22">
        <v>29.09</v>
      </c>
      <c r="F669" s="26">
        <f t="shared" ref="F669" si="304">ROUND(D669*E669,3)</f>
        <v>261.81</v>
      </c>
      <c r="G669" s="15"/>
    </row>
    <row r="670" spans="1:7" x14ac:dyDescent="0.2">
      <c r="A670" s="106">
        <v>10</v>
      </c>
      <c r="B670" s="43" t="s">
        <v>203</v>
      </c>
      <c r="C670" s="31" t="s">
        <v>6</v>
      </c>
      <c r="D670" s="31">
        <v>3</v>
      </c>
      <c r="E670" s="22">
        <v>27.46</v>
      </c>
      <c r="F670" s="26">
        <f t="shared" ref="F670" si="305">ROUND(D670*E670,3)</f>
        <v>82.38</v>
      </c>
      <c r="G670" s="15"/>
    </row>
    <row r="671" spans="1:7" x14ac:dyDescent="0.2">
      <c r="A671" s="106">
        <v>11</v>
      </c>
      <c r="B671" s="43" t="s">
        <v>204</v>
      </c>
      <c r="C671" s="31" t="s">
        <v>6</v>
      </c>
      <c r="D671" s="31">
        <v>6</v>
      </c>
      <c r="E671" s="22">
        <v>27.46</v>
      </c>
      <c r="F671" s="26">
        <f t="shared" ref="F671" si="306">ROUND(D671*E671,3)</f>
        <v>164.76</v>
      </c>
      <c r="G671" s="15"/>
    </row>
    <row r="672" spans="1:7" ht="20.399999999999999" x14ac:dyDescent="0.2">
      <c r="A672" s="106">
        <v>12</v>
      </c>
      <c r="B672" s="38" t="s">
        <v>205</v>
      </c>
      <c r="C672" s="41" t="s">
        <v>6</v>
      </c>
      <c r="D672" s="31">
        <v>6</v>
      </c>
      <c r="E672" s="22">
        <v>53.926000000000002</v>
      </c>
      <c r="F672" s="26">
        <f t="shared" ref="F672" si="307">ROUND(D672*E672,3)</f>
        <v>323.55599999999998</v>
      </c>
      <c r="G672" s="15"/>
    </row>
    <row r="673" spans="1:7" ht="20.399999999999999" x14ac:dyDescent="0.2">
      <c r="A673" s="106">
        <v>13</v>
      </c>
      <c r="B673" s="38" t="s">
        <v>206</v>
      </c>
      <c r="C673" s="41" t="s">
        <v>6</v>
      </c>
      <c r="D673" s="31">
        <v>22</v>
      </c>
      <c r="E673" s="22">
        <v>53.926000000000002</v>
      </c>
      <c r="F673" s="26">
        <f t="shared" ref="F673" si="308">ROUND(D673*E673,3)</f>
        <v>1186.3720000000001</v>
      </c>
      <c r="G673" s="15"/>
    </row>
    <row r="674" spans="1:7" x14ac:dyDescent="0.2">
      <c r="A674" s="106">
        <v>14</v>
      </c>
      <c r="B674" s="29" t="s">
        <v>696</v>
      </c>
      <c r="C674" s="30" t="s">
        <v>6</v>
      </c>
      <c r="D674" s="30">
        <v>3</v>
      </c>
      <c r="E674" s="22">
        <v>12.846</v>
      </c>
      <c r="F674" s="26">
        <f t="shared" ref="F674" si="309">ROUND(D674*E674,3)</f>
        <v>38.537999999999997</v>
      </c>
      <c r="G674" s="15"/>
    </row>
    <row r="675" spans="1:7" x14ac:dyDescent="0.2">
      <c r="A675" s="106">
        <v>15</v>
      </c>
      <c r="B675" s="29" t="s">
        <v>697</v>
      </c>
      <c r="C675" s="30" t="s">
        <v>6</v>
      </c>
      <c r="D675" s="30">
        <v>14</v>
      </c>
      <c r="E675" s="22">
        <v>6.1829999999999998</v>
      </c>
      <c r="F675" s="26">
        <f t="shared" ref="F675" si="310">ROUND(D675*E675,3)</f>
        <v>86.561999999999998</v>
      </c>
      <c r="G675" s="15"/>
    </row>
    <row r="676" spans="1:7" x14ac:dyDescent="0.2">
      <c r="A676" s="106">
        <v>16</v>
      </c>
      <c r="B676" s="29" t="s">
        <v>207</v>
      </c>
      <c r="C676" s="30" t="s">
        <v>6</v>
      </c>
      <c r="D676" s="30">
        <v>13</v>
      </c>
      <c r="E676" s="22">
        <v>2.8180000000000001</v>
      </c>
      <c r="F676" s="26">
        <f t="shared" ref="F676" si="311">ROUND(D676*E676,3)</f>
        <v>36.634</v>
      </c>
      <c r="G676" s="15"/>
    </row>
    <row r="677" spans="1:7" x14ac:dyDescent="0.2">
      <c r="A677" s="106">
        <v>17</v>
      </c>
      <c r="B677" s="29" t="s">
        <v>208</v>
      </c>
      <c r="C677" s="30" t="s">
        <v>6</v>
      </c>
      <c r="D677" s="30">
        <v>3</v>
      </c>
      <c r="E677" s="22">
        <v>2.8180000000000001</v>
      </c>
      <c r="F677" s="26">
        <f t="shared" ref="F677" si="312">ROUND(D677*E677,3)</f>
        <v>8.4540000000000006</v>
      </c>
      <c r="G677" s="15"/>
    </row>
    <row r="678" spans="1:7" x14ac:dyDescent="0.2">
      <c r="A678" s="106">
        <v>18</v>
      </c>
      <c r="B678" s="29" t="s">
        <v>698</v>
      </c>
      <c r="C678" s="30" t="s">
        <v>6</v>
      </c>
      <c r="D678" s="30">
        <v>2</v>
      </c>
      <c r="E678" s="22">
        <v>1.9930000000000001</v>
      </c>
      <c r="F678" s="26">
        <f t="shared" ref="F678" si="313">ROUND(D678*E678,3)</f>
        <v>3.9860000000000002</v>
      </c>
      <c r="G678" s="15"/>
    </row>
    <row r="679" spans="1:7" x14ac:dyDescent="0.2">
      <c r="A679" s="106">
        <v>19</v>
      </c>
      <c r="B679" s="40" t="s">
        <v>699</v>
      </c>
      <c r="C679" s="30" t="s">
        <v>6</v>
      </c>
      <c r="D679" s="24">
        <v>200</v>
      </c>
      <c r="E679" s="22">
        <v>2.8679999999999999</v>
      </c>
      <c r="F679" s="26">
        <f t="shared" ref="F679" si="314">ROUND(D679*E679,3)</f>
        <v>573.6</v>
      </c>
      <c r="G679" s="15"/>
    </row>
    <row r="680" spans="1:7" x14ac:dyDescent="0.2">
      <c r="A680" s="106">
        <v>20</v>
      </c>
      <c r="B680" s="40" t="s">
        <v>700</v>
      </c>
      <c r="C680" s="30" t="s">
        <v>6</v>
      </c>
      <c r="D680" s="24">
        <v>220</v>
      </c>
      <c r="E680" s="22">
        <v>2.411</v>
      </c>
      <c r="F680" s="26">
        <f t="shared" ref="F680" si="315">ROUND(D680*E680,3)</f>
        <v>530.41999999999996</v>
      </c>
      <c r="G680" s="15"/>
    </row>
    <row r="681" spans="1:7" x14ac:dyDescent="0.2">
      <c r="A681" s="106">
        <v>21</v>
      </c>
      <c r="B681" s="40" t="s">
        <v>701</v>
      </c>
      <c r="C681" s="30" t="s">
        <v>6</v>
      </c>
      <c r="D681" s="24">
        <v>4</v>
      </c>
      <c r="E681" s="22">
        <v>3.222</v>
      </c>
      <c r="F681" s="26">
        <f t="shared" ref="F681" si="316">ROUND(D681*E681,3)</f>
        <v>12.888</v>
      </c>
      <c r="G681" s="15"/>
    </row>
    <row r="682" spans="1:7" x14ac:dyDescent="0.2">
      <c r="A682" s="106">
        <v>22</v>
      </c>
      <c r="B682" s="27" t="s">
        <v>209</v>
      </c>
      <c r="C682" s="30" t="s">
        <v>6</v>
      </c>
      <c r="D682" s="30">
        <v>13</v>
      </c>
      <c r="E682" s="22">
        <v>8.8420000000000005</v>
      </c>
      <c r="F682" s="26">
        <f t="shared" ref="F682" si="317">ROUND(D682*E682,3)</f>
        <v>114.946</v>
      </c>
      <c r="G682" s="15"/>
    </row>
    <row r="683" spans="1:7" x14ac:dyDescent="0.2">
      <c r="A683" s="106">
        <v>23</v>
      </c>
      <c r="B683" s="29" t="s">
        <v>210</v>
      </c>
      <c r="C683" s="30" t="s">
        <v>44</v>
      </c>
      <c r="D683" s="30">
        <v>1</v>
      </c>
      <c r="E683" s="22">
        <v>31.488</v>
      </c>
      <c r="F683" s="26">
        <f t="shared" ref="F683" si="318">ROUND(D683*E683,3)</f>
        <v>31.488</v>
      </c>
      <c r="G683" s="15"/>
    </row>
    <row r="684" spans="1:7" x14ac:dyDescent="0.2">
      <c r="A684" s="106">
        <v>24</v>
      </c>
      <c r="B684" s="25" t="s">
        <v>193</v>
      </c>
      <c r="C684" s="24" t="s">
        <v>44</v>
      </c>
      <c r="D684" s="24">
        <v>1.2</v>
      </c>
      <c r="E684" s="22">
        <v>21.055</v>
      </c>
      <c r="F684" s="26">
        <f t="shared" ref="F684" si="319">ROUND(D684*E684,3)</f>
        <v>25.265999999999998</v>
      </c>
      <c r="G684" s="15"/>
    </row>
    <row r="685" spans="1:7" x14ac:dyDescent="0.2">
      <c r="A685" s="106">
        <v>25</v>
      </c>
      <c r="B685" s="27" t="s">
        <v>211</v>
      </c>
      <c r="C685" s="30" t="s">
        <v>3</v>
      </c>
      <c r="D685" s="30">
        <v>0.1</v>
      </c>
      <c r="E685" s="22">
        <v>212.67500000000001</v>
      </c>
      <c r="F685" s="26">
        <f t="shared" ref="F685" si="320">ROUND(D685*E685,3)</f>
        <v>21.268000000000001</v>
      </c>
      <c r="G685" s="15"/>
    </row>
    <row r="686" spans="1:7" x14ac:dyDescent="0.2">
      <c r="A686" s="106">
        <v>26</v>
      </c>
      <c r="B686" s="40" t="s">
        <v>291</v>
      </c>
      <c r="C686" s="30" t="s">
        <v>5</v>
      </c>
      <c r="D686" s="30">
        <v>0.04</v>
      </c>
      <c r="E686" s="22">
        <v>821.22900000000004</v>
      </c>
      <c r="F686" s="26">
        <f t="shared" ref="F686" si="321">ROUND(D686*E686,3)</f>
        <v>32.848999999999997</v>
      </c>
      <c r="G686" s="15"/>
    </row>
    <row r="687" spans="1:7" x14ac:dyDescent="0.2">
      <c r="A687" s="106">
        <v>27</v>
      </c>
      <c r="B687" s="29" t="s">
        <v>195</v>
      </c>
      <c r="C687" s="30" t="s">
        <v>42</v>
      </c>
      <c r="D687" s="30">
        <v>2</v>
      </c>
      <c r="E687" s="22">
        <v>1.595</v>
      </c>
      <c r="F687" s="26">
        <f t="shared" ref="F687" si="322">ROUND(D687*E687,3)</f>
        <v>3.19</v>
      </c>
      <c r="G687" s="15"/>
    </row>
    <row r="688" spans="1:7" x14ac:dyDescent="0.2">
      <c r="A688" s="108"/>
      <c r="B688" s="36" t="s">
        <v>702</v>
      </c>
      <c r="C688" s="30"/>
      <c r="D688" s="30"/>
      <c r="E688" s="22">
        <v>0</v>
      </c>
      <c r="F688" s="26">
        <f t="shared" ref="F688" si="323">ROUND(D688*E688,3)</f>
        <v>0</v>
      </c>
      <c r="G688" s="15"/>
    </row>
    <row r="689" spans="1:7" ht="20.399999999999999" x14ac:dyDescent="0.2">
      <c r="A689" s="106">
        <v>1</v>
      </c>
      <c r="B689" s="40" t="s">
        <v>703</v>
      </c>
      <c r="C689" s="30" t="s">
        <v>44</v>
      </c>
      <c r="D689" s="30">
        <v>46</v>
      </c>
      <c r="E689" s="22">
        <v>3.5059999999999998</v>
      </c>
      <c r="F689" s="26">
        <f t="shared" ref="F689" si="324">ROUND(D689*E689,3)</f>
        <v>161.27600000000001</v>
      </c>
      <c r="G689" s="15"/>
    </row>
    <row r="690" spans="1:7" ht="20.399999999999999" x14ac:dyDescent="0.2">
      <c r="A690" s="106">
        <v>2</v>
      </c>
      <c r="B690" s="27" t="s">
        <v>429</v>
      </c>
      <c r="C690" s="30" t="s">
        <v>6</v>
      </c>
      <c r="D690" s="30">
        <v>2</v>
      </c>
      <c r="E690" s="22">
        <v>34.118000000000002</v>
      </c>
      <c r="F690" s="26">
        <f t="shared" ref="F690" si="325">ROUND(D690*E690,3)</f>
        <v>68.236000000000004</v>
      </c>
      <c r="G690" s="15"/>
    </row>
    <row r="691" spans="1:7" x14ac:dyDescent="0.2">
      <c r="A691" s="106">
        <v>3</v>
      </c>
      <c r="B691" s="29" t="s">
        <v>704</v>
      </c>
      <c r="C691" s="30" t="s">
        <v>6</v>
      </c>
      <c r="D691" s="24">
        <v>4</v>
      </c>
      <c r="E691" s="22">
        <v>3.3809999999999998</v>
      </c>
      <c r="F691" s="26">
        <f t="shared" ref="F691" si="326">ROUND(D691*E691,3)</f>
        <v>13.523999999999999</v>
      </c>
      <c r="G691" s="15"/>
    </row>
    <row r="692" spans="1:7" x14ac:dyDescent="0.2">
      <c r="A692" s="106">
        <v>4</v>
      </c>
      <c r="B692" s="29" t="s">
        <v>705</v>
      </c>
      <c r="C692" s="30" t="s">
        <v>6</v>
      </c>
      <c r="D692" s="30">
        <v>4</v>
      </c>
      <c r="E692" s="22">
        <v>4.056</v>
      </c>
      <c r="F692" s="26">
        <f t="shared" ref="F692" si="327">ROUND(D692*E692,3)</f>
        <v>16.224</v>
      </c>
      <c r="G692" s="15"/>
    </row>
    <row r="693" spans="1:7" x14ac:dyDescent="0.2">
      <c r="A693" s="106">
        <v>5</v>
      </c>
      <c r="B693" s="27" t="s">
        <v>209</v>
      </c>
      <c r="C693" s="30" t="s">
        <v>6</v>
      </c>
      <c r="D693" s="30">
        <v>4</v>
      </c>
      <c r="E693" s="22">
        <v>8.8420000000000005</v>
      </c>
      <c r="F693" s="26">
        <f t="shared" ref="F693" si="328">ROUND(D693*E693,3)</f>
        <v>35.368000000000002</v>
      </c>
      <c r="G693" s="15"/>
    </row>
    <row r="694" spans="1:7" x14ac:dyDescent="0.2">
      <c r="A694" s="106">
        <v>6</v>
      </c>
      <c r="B694" s="25" t="s">
        <v>193</v>
      </c>
      <c r="C694" s="24" t="s">
        <v>44</v>
      </c>
      <c r="D694" s="24">
        <v>1</v>
      </c>
      <c r="E694" s="22">
        <v>21.055</v>
      </c>
      <c r="F694" s="26">
        <f t="shared" ref="F694" si="329">ROUND(D694*E694,3)</f>
        <v>21.055</v>
      </c>
      <c r="G694" s="15"/>
    </row>
    <row r="695" spans="1:7" x14ac:dyDescent="0.2">
      <c r="A695" s="106">
        <v>7</v>
      </c>
      <c r="B695" s="27" t="s">
        <v>706</v>
      </c>
      <c r="C695" s="30" t="s">
        <v>3</v>
      </c>
      <c r="D695" s="30">
        <v>0.02</v>
      </c>
      <c r="E695" s="22">
        <v>212.67500000000001</v>
      </c>
      <c r="F695" s="26">
        <f t="shared" ref="F695" si="330">ROUND(D695*E695,3)</f>
        <v>4.2539999999999996</v>
      </c>
      <c r="G695" s="15"/>
    </row>
    <row r="696" spans="1:7" x14ac:dyDescent="0.2">
      <c r="A696" s="108"/>
      <c r="B696" s="36" t="s">
        <v>707</v>
      </c>
      <c r="C696" s="30"/>
      <c r="D696" s="30"/>
      <c r="E696" s="22">
        <v>0</v>
      </c>
      <c r="F696" s="26">
        <f t="shared" ref="F696" si="331">ROUND(D696*E696,3)</f>
        <v>0</v>
      </c>
      <c r="G696" s="15"/>
    </row>
    <row r="697" spans="1:7" ht="20.399999999999999" x14ac:dyDescent="0.2">
      <c r="A697" s="106">
        <v>1</v>
      </c>
      <c r="B697" s="89" t="s">
        <v>708</v>
      </c>
      <c r="C697" s="65" t="s">
        <v>44</v>
      </c>
      <c r="D697" s="65">
        <v>220</v>
      </c>
      <c r="E697" s="22">
        <v>5.8769999999999998</v>
      </c>
      <c r="F697" s="26">
        <f t="shared" ref="F697" si="332">ROUND(D697*E697,3)</f>
        <v>1292.94</v>
      </c>
      <c r="G697" s="15"/>
    </row>
    <row r="698" spans="1:7" ht="20.399999999999999" x14ac:dyDescent="0.2">
      <c r="A698" s="106">
        <v>2</v>
      </c>
      <c r="B698" s="89" t="s">
        <v>429</v>
      </c>
      <c r="C698" s="65" t="s">
        <v>44</v>
      </c>
      <c r="D698" s="65">
        <v>200</v>
      </c>
      <c r="E698" s="22">
        <v>3.6139999999999999</v>
      </c>
      <c r="F698" s="26">
        <f t="shared" ref="F698" si="333">ROUND(D698*E698,3)</f>
        <v>722.8</v>
      </c>
      <c r="G698" s="15"/>
    </row>
    <row r="699" spans="1:7" ht="20.399999999999999" x14ac:dyDescent="0.2">
      <c r="A699" s="106">
        <v>3</v>
      </c>
      <c r="B699" s="89" t="s">
        <v>709</v>
      </c>
      <c r="C699" s="65" t="s">
        <v>44</v>
      </c>
      <c r="D699" s="24">
        <v>50</v>
      </c>
      <c r="E699" s="22">
        <v>2.3029999999999999</v>
      </c>
      <c r="F699" s="26">
        <f t="shared" ref="F699" si="334">ROUND(D699*E699,3)</f>
        <v>115.15</v>
      </c>
      <c r="G699" s="15"/>
    </row>
    <row r="700" spans="1:7" ht="20.399999999999999" x14ac:dyDescent="0.2">
      <c r="A700" s="106">
        <v>4</v>
      </c>
      <c r="B700" s="89" t="s">
        <v>710</v>
      </c>
      <c r="C700" s="65" t="s">
        <v>44</v>
      </c>
      <c r="D700" s="65">
        <v>500</v>
      </c>
      <c r="E700" s="22">
        <v>2.1110000000000002</v>
      </c>
      <c r="F700" s="26">
        <f t="shared" ref="F700" si="335">ROUND(D700*E700,3)</f>
        <v>1055.5</v>
      </c>
      <c r="G700" s="15"/>
    </row>
    <row r="701" spans="1:7" ht="30.6" x14ac:dyDescent="0.2">
      <c r="A701" s="106">
        <v>5</v>
      </c>
      <c r="B701" s="27" t="s">
        <v>711</v>
      </c>
      <c r="C701" s="30" t="s">
        <v>45</v>
      </c>
      <c r="D701" s="30">
        <v>1</v>
      </c>
      <c r="E701" s="22">
        <v>1959.7739999999999</v>
      </c>
      <c r="F701" s="26">
        <f t="shared" ref="F701" si="336">ROUND(D701*E701,3)</f>
        <v>1959.7739999999999</v>
      </c>
      <c r="G701" s="15"/>
    </row>
    <row r="702" spans="1:7" ht="20.399999999999999" x14ac:dyDescent="0.2">
      <c r="A702" s="106">
        <v>6</v>
      </c>
      <c r="B702" s="89" t="s">
        <v>712</v>
      </c>
      <c r="C702" s="65" t="s">
        <v>45</v>
      </c>
      <c r="D702" s="65">
        <v>1</v>
      </c>
      <c r="E702" s="22">
        <v>2889.7689999999998</v>
      </c>
      <c r="F702" s="26">
        <f t="shared" ref="F702" si="337">ROUND(D702*E702,3)</f>
        <v>2889.7689999999998</v>
      </c>
      <c r="G702" s="15"/>
    </row>
    <row r="703" spans="1:7" x14ac:dyDescent="0.2">
      <c r="A703" s="106">
        <v>7</v>
      </c>
      <c r="B703" s="27" t="s">
        <v>713</v>
      </c>
      <c r="C703" s="65" t="s">
        <v>45</v>
      </c>
      <c r="D703" s="65">
        <v>1</v>
      </c>
      <c r="E703" s="22">
        <v>234.886</v>
      </c>
      <c r="F703" s="26">
        <f t="shared" ref="F703" si="338">ROUND(D703*E703,3)</f>
        <v>234.886</v>
      </c>
      <c r="G703" s="15"/>
    </row>
    <row r="704" spans="1:7" x14ac:dyDescent="0.2">
      <c r="A704" s="106">
        <v>8</v>
      </c>
      <c r="B704" s="89" t="s">
        <v>714</v>
      </c>
      <c r="C704" s="65" t="s">
        <v>6</v>
      </c>
      <c r="D704" s="65">
        <v>2</v>
      </c>
      <c r="E704" s="22">
        <v>68.326999999999998</v>
      </c>
      <c r="F704" s="26">
        <f t="shared" ref="F704" si="339">ROUND(D704*E704,3)</f>
        <v>136.654</v>
      </c>
      <c r="G704" s="15"/>
    </row>
    <row r="705" spans="1:7" x14ac:dyDescent="0.2">
      <c r="A705" s="106">
        <v>9</v>
      </c>
      <c r="B705" s="89" t="s">
        <v>680</v>
      </c>
      <c r="C705" s="65" t="s">
        <v>6</v>
      </c>
      <c r="D705" s="65">
        <v>2</v>
      </c>
      <c r="E705" s="22">
        <v>7.0140000000000002</v>
      </c>
      <c r="F705" s="26">
        <f t="shared" ref="F705" si="340">ROUND(D705*E705,3)</f>
        <v>14.028</v>
      </c>
      <c r="G705" s="15"/>
    </row>
    <row r="706" spans="1:7" x14ac:dyDescent="0.2">
      <c r="A706" s="106">
        <v>10</v>
      </c>
      <c r="B706" s="89" t="s">
        <v>715</v>
      </c>
      <c r="C706" s="65" t="s">
        <v>6</v>
      </c>
      <c r="D706" s="65">
        <v>2</v>
      </c>
      <c r="E706" s="22">
        <v>7.3680000000000003</v>
      </c>
      <c r="F706" s="26">
        <f t="shared" ref="F706" si="341">ROUND(D706*E706,3)</f>
        <v>14.736000000000001</v>
      </c>
      <c r="G706" s="15"/>
    </row>
    <row r="707" spans="1:7" x14ac:dyDescent="0.2">
      <c r="A707" s="106">
        <v>11</v>
      </c>
      <c r="B707" s="27" t="s">
        <v>716</v>
      </c>
      <c r="C707" s="65" t="s">
        <v>45</v>
      </c>
      <c r="D707" s="65">
        <v>190</v>
      </c>
      <c r="E707" s="22">
        <v>6.0179999999999998</v>
      </c>
      <c r="F707" s="26">
        <f t="shared" ref="F707" si="342">ROUND(D707*E707,3)</f>
        <v>1143.42</v>
      </c>
      <c r="G707" s="15"/>
    </row>
    <row r="708" spans="1:7" x14ac:dyDescent="0.2">
      <c r="A708" s="106">
        <v>12</v>
      </c>
      <c r="B708" s="91" t="s">
        <v>683</v>
      </c>
      <c r="C708" s="92" t="s">
        <v>69</v>
      </c>
      <c r="D708" s="93">
        <v>150</v>
      </c>
      <c r="E708" s="22">
        <v>1.9079999999999999</v>
      </c>
      <c r="F708" s="26">
        <f t="shared" ref="F708" si="343">ROUND(D708*E708,3)</f>
        <v>286.2</v>
      </c>
      <c r="G708" s="15"/>
    </row>
    <row r="709" spans="1:7" x14ac:dyDescent="0.2">
      <c r="A709" s="106">
        <v>13</v>
      </c>
      <c r="B709" s="89" t="s">
        <v>685</v>
      </c>
      <c r="C709" s="65" t="s">
        <v>42</v>
      </c>
      <c r="D709" s="65">
        <v>150</v>
      </c>
      <c r="E709" s="22">
        <v>1.466</v>
      </c>
      <c r="F709" s="26">
        <f t="shared" ref="F709" si="344">ROUND(D709*E709,3)</f>
        <v>219.9</v>
      </c>
      <c r="G709" s="15"/>
    </row>
    <row r="710" spans="1:7" x14ac:dyDescent="0.2">
      <c r="A710" s="106">
        <v>14</v>
      </c>
      <c r="B710" s="89" t="s">
        <v>717</v>
      </c>
      <c r="C710" s="65" t="s">
        <v>44</v>
      </c>
      <c r="D710" s="65">
        <v>750</v>
      </c>
      <c r="E710" s="22">
        <v>0.11700000000000001</v>
      </c>
      <c r="F710" s="26">
        <f t="shared" ref="F710" si="345">ROUND(D710*E710,3)</f>
        <v>87.75</v>
      </c>
      <c r="G710" s="15"/>
    </row>
    <row r="711" spans="1:7" x14ac:dyDescent="0.2">
      <c r="A711" s="106">
        <v>15</v>
      </c>
      <c r="B711" s="89" t="s">
        <v>718</v>
      </c>
      <c r="C711" s="65" t="s">
        <v>44</v>
      </c>
      <c r="D711" s="65">
        <v>220</v>
      </c>
      <c r="E711" s="22">
        <v>0.123</v>
      </c>
      <c r="F711" s="26">
        <f t="shared" ref="F711" si="346">ROUND(D711*E711,3)</f>
        <v>27.06</v>
      </c>
      <c r="G711" s="15"/>
    </row>
    <row r="712" spans="1:7" x14ac:dyDescent="0.2">
      <c r="A712" s="108"/>
      <c r="B712" s="36" t="s">
        <v>719</v>
      </c>
      <c r="C712" s="30"/>
      <c r="D712" s="30"/>
      <c r="E712" s="22">
        <v>0</v>
      </c>
      <c r="F712" s="26">
        <f t="shared" ref="F712" si="347">ROUND(D712*E712,3)</f>
        <v>0</v>
      </c>
      <c r="G712" s="15"/>
    </row>
    <row r="713" spans="1:7" x14ac:dyDescent="0.2">
      <c r="A713" s="106">
        <v>1</v>
      </c>
      <c r="B713" s="27" t="s">
        <v>720</v>
      </c>
      <c r="C713" s="24" t="s">
        <v>45</v>
      </c>
      <c r="D713" s="24">
        <v>1</v>
      </c>
      <c r="E713" s="22">
        <v>165.191</v>
      </c>
      <c r="F713" s="26">
        <f t="shared" ref="F713" si="348">ROUND(D713*E713,3)</f>
        <v>165.191</v>
      </c>
      <c r="G713" s="15"/>
    </row>
    <row r="714" spans="1:7" ht="20.399999999999999" x14ac:dyDescent="0.2">
      <c r="A714" s="106">
        <v>2</v>
      </c>
      <c r="B714" s="78" t="s">
        <v>429</v>
      </c>
      <c r="C714" s="24" t="s">
        <v>6</v>
      </c>
      <c r="D714" s="30">
        <v>1</v>
      </c>
      <c r="E714" s="22">
        <v>62.530999999999999</v>
      </c>
      <c r="F714" s="26">
        <f t="shared" ref="F714" si="349">ROUND(D714*E714,3)</f>
        <v>62.530999999999999</v>
      </c>
      <c r="G714" s="15"/>
    </row>
    <row r="715" spans="1:7" x14ac:dyDescent="0.2">
      <c r="A715" s="106">
        <v>3</v>
      </c>
      <c r="B715" s="78" t="s">
        <v>212</v>
      </c>
      <c r="C715" s="24" t="s">
        <v>6</v>
      </c>
      <c r="D715" s="30">
        <v>2</v>
      </c>
      <c r="E715" s="22">
        <v>17.353000000000002</v>
      </c>
      <c r="F715" s="26">
        <f t="shared" ref="F715" si="350">ROUND(D715*E715,3)</f>
        <v>34.706000000000003</v>
      </c>
      <c r="G715" s="15"/>
    </row>
    <row r="716" spans="1:7" x14ac:dyDescent="0.2">
      <c r="A716" s="106">
        <v>4</v>
      </c>
      <c r="B716" s="78" t="s">
        <v>213</v>
      </c>
      <c r="C716" s="24" t="s">
        <v>6</v>
      </c>
      <c r="D716" s="24">
        <v>4</v>
      </c>
      <c r="E716" s="22">
        <v>9.6219999999999999</v>
      </c>
      <c r="F716" s="26">
        <f t="shared" ref="F716" si="351">ROUND(D716*E716,3)</f>
        <v>38.488</v>
      </c>
      <c r="G716" s="15"/>
    </row>
    <row r="717" spans="1:7" x14ac:dyDescent="0.2">
      <c r="A717" s="106">
        <v>5</v>
      </c>
      <c r="B717" s="78" t="s">
        <v>285</v>
      </c>
      <c r="C717" s="24" t="s">
        <v>6</v>
      </c>
      <c r="D717" s="24">
        <v>8</v>
      </c>
      <c r="E717" s="22">
        <v>9.6219999999999999</v>
      </c>
      <c r="F717" s="26">
        <f t="shared" ref="F717" si="352">ROUND(D717*E717,3)</f>
        <v>76.975999999999999</v>
      </c>
      <c r="G717" s="15"/>
    </row>
    <row r="718" spans="1:7" x14ac:dyDescent="0.2">
      <c r="A718" s="106">
        <v>6</v>
      </c>
      <c r="B718" s="78" t="s">
        <v>286</v>
      </c>
      <c r="C718" s="24" t="s">
        <v>6</v>
      </c>
      <c r="D718" s="24">
        <v>2</v>
      </c>
      <c r="E718" s="22">
        <v>9.1039999999999992</v>
      </c>
      <c r="F718" s="26">
        <f t="shared" ref="F718" si="353">ROUND(D718*E718,3)</f>
        <v>18.207999999999998</v>
      </c>
      <c r="G718" s="15"/>
    </row>
    <row r="719" spans="1:7" x14ac:dyDescent="0.2">
      <c r="A719" s="106">
        <v>7</v>
      </c>
      <c r="B719" s="78" t="s">
        <v>218</v>
      </c>
      <c r="C719" s="24" t="s">
        <v>6</v>
      </c>
      <c r="D719" s="24">
        <v>1</v>
      </c>
      <c r="E719" s="22">
        <v>8.0139999999999993</v>
      </c>
      <c r="F719" s="26">
        <f t="shared" ref="F719" si="354">ROUND(D719*E719,3)</f>
        <v>8.0139999999999993</v>
      </c>
      <c r="G719" s="15"/>
    </row>
    <row r="720" spans="1:7" x14ac:dyDescent="0.2">
      <c r="A720" s="106">
        <v>8</v>
      </c>
      <c r="B720" s="78" t="s">
        <v>721</v>
      </c>
      <c r="C720" s="24" t="s">
        <v>6</v>
      </c>
      <c r="D720" s="24">
        <v>1</v>
      </c>
      <c r="E720" s="22">
        <v>5.5110000000000001</v>
      </c>
      <c r="F720" s="26">
        <f t="shared" ref="F720" si="355">ROUND(D720*E720,3)</f>
        <v>5.5110000000000001</v>
      </c>
      <c r="G720" s="15"/>
    </row>
    <row r="721" spans="1:7" x14ac:dyDescent="0.2">
      <c r="A721" s="106">
        <v>9</v>
      </c>
      <c r="B721" s="78" t="s">
        <v>221</v>
      </c>
      <c r="C721" s="24" t="s">
        <v>6</v>
      </c>
      <c r="D721" s="24">
        <v>1</v>
      </c>
      <c r="E721" s="22">
        <v>4.492</v>
      </c>
      <c r="F721" s="26">
        <f t="shared" ref="F721" si="356">ROUND(D721*E721,3)</f>
        <v>4.492</v>
      </c>
      <c r="G721" s="15"/>
    </row>
    <row r="722" spans="1:7" ht="20.399999999999999" x14ac:dyDescent="0.2">
      <c r="A722" s="106">
        <v>10</v>
      </c>
      <c r="B722" s="27" t="s">
        <v>722</v>
      </c>
      <c r="C722" s="24" t="s">
        <v>45</v>
      </c>
      <c r="D722" s="24">
        <v>1</v>
      </c>
      <c r="E722" s="22">
        <v>436.87</v>
      </c>
      <c r="F722" s="26">
        <f t="shared" ref="F722" si="357">ROUND(D722*E722,3)</f>
        <v>436.87</v>
      </c>
      <c r="G722" s="15"/>
    </row>
    <row r="723" spans="1:7" x14ac:dyDescent="0.2">
      <c r="A723" s="106">
        <v>11</v>
      </c>
      <c r="B723" s="68" t="s">
        <v>723</v>
      </c>
      <c r="C723" s="24" t="s">
        <v>45</v>
      </c>
      <c r="D723" s="35">
        <v>1</v>
      </c>
      <c r="E723" s="22">
        <v>76.849000000000004</v>
      </c>
      <c r="F723" s="26">
        <f t="shared" ref="F723" si="358">ROUND(D723*E723,3)</f>
        <v>76.849000000000004</v>
      </c>
      <c r="G723" s="15"/>
    </row>
    <row r="724" spans="1:7" x14ac:dyDescent="0.2">
      <c r="A724" s="106">
        <v>12</v>
      </c>
      <c r="B724" s="78" t="s">
        <v>724</v>
      </c>
      <c r="C724" s="24" t="s">
        <v>6</v>
      </c>
      <c r="D724" s="24">
        <v>1</v>
      </c>
      <c r="E724" s="22">
        <v>12.932</v>
      </c>
      <c r="F724" s="26">
        <f t="shared" ref="F724" si="359">ROUND(D724*E724,3)</f>
        <v>12.932</v>
      </c>
      <c r="G724" s="15"/>
    </row>
    <row r="725" spans="1:7" x14ac:dyDescent="0.2">
      <c r="A725" s="106">
        <v>13</v>
      </c>
      <c r="B725" s="78" t="s">
        <v>214</v>
      </c>
      <c r="C725" s="24" t="s">
        <v>6</v>
      </c>
      <c r="D725" s="24">
        <v>1</v>
      </c>
      <c r="E725" s="22">
        <v>9.6219999999999999</v>
      </c>
      <c r="F725" s="26">
        <f t="shared" ref="F725" si="360">ROUND(D725*E725,3)</f>
        <v>9.6219999999999999</v>
      </c>
      <c r="G725" s="15"/>
    </row>
    <row r="726" spans="1:7" x14ac:dyDescent="0.2">
      <c r="A726" s="106">
        <v>14</v>
      </c>
      <c r="B726" s="78" t="s">
        <v>215</v>
      </c>
      <c r="C726" s="24" t="s">
        <v>6</v>
      </c>
      <c r="D726" s="24">
        <v>1</v>
      </c>
      <c r="E726" s="22">
        <v>9.6219999999999999</v>
      </c>
      <c r="F726" s="26">
        <f t="shared" ref="F726" si="361">ROUND(D726*E726,3)</f>
        <v>9.6219999999999999</v>
      </c>
      <c r="G726" s="15"/>
    </row>
    <row r="727" spans="1:7" x14ac:dyDescent="0.2">
      <c r="A727" s="106">
        <v>15</v>
      </c>
      <c r="B727" s="78" t="s">
        <v>217</v>
      </c>
      <c r="C727" s="24" t="s">
        <v>6</v>
      </c>
      <c r="D727" s="24">
        <v>1</v>
      </c>
      <c r="E727" s="22">
        <v>9.1039999999999992</v>
      </c>
      <c r="F727" s="26">
        <f t="shared" ref="F727" si="362">ROUND(D727*E727,3)</f>
        <v>9.1039999999999992</v>
      </c>
      <c r="G727" s="15"/>
    </row>
    <row r="728" spans="1:7" x14ac:dyDescent="0.2">
      <c r="A728" s="106">
        <v>16</v>
      </c>
      <c r="B728" s="78" t="s">
        <v>221</v>
      </c>
      <c r="C728" s="24" t="s">
        <v>6</v>
      </c>
      <c r="D728" s="24">
        <v>1</v>
      </c>
      <c r="E728" s="22">
        <v>4.492</v>
      </c>
      <c r="F728" s="26">
        <f t="shared" ref="F728" si="363">ROUND(D728*E728,3)</f>
        <v>4.492</v>
      </c>
      <c r="G728" s="15"/>
    </row>
    <row r="729" spans="1:7" x14ac:dyDescent="0.2">
      <c r="A729" s="106">
        <v>17</v>
      </c>
      <c r="B729" s="27" t="s">
        <v>223</v>
      </c>
      <c r="C729" s="24" t="s">
        <v>6</v>
      </c>
      <c r="D729" s="30">
        <v>1</v>
      </c>
      <c r="E729" s="22">
        <v>11.597</v>
      </c>
      <c r="F729" s="26">
        <f t="shared" ref="F729" si="364">ROUND(D729*E729,3)</f>
        <v>11.597</v>
      </c>
      <c r="G729" s="15"/>
    </row>
    <row r="730" spans="1:7" x14ac:dyDescent="0.2">
      <c r="A730" s="106">
        <v>18</v>
      </c>
      <c r="B730" s="27" t="s">
        <v>725</v>
      </c>
      <c r="C730" s="24" t="s">
        <v>6</v>
      </c>
      <c r="D730" s="24">
        <v>1</v>
      </c>
      <c r="E730" s="22">
        <v>37.76</v>
      </c>
      <c r="F730" s="26">
        <f t="shared" ref="F730" si="365">ROUND(D730*E730,3)</f>
        <v>37.76</v>
      </c>
      <c r="G730" s="15"/>
    </row>
    <row r="731" spans="1:7" x14ac:dyDescent="0.2">
      <c r="A731" s="106">
        <v>19</v>
      </c>
      <c r="B731" s="78" t="s">
        <v>214</v>
      </c>
      <c r="C731" s="24" t="s">
        <v>6</v>
      </c>
      <c r="D731" s="24">
        <v>1</v>
      </c>
      <c r="E731" s="22">
        <v>9.6219999999999999</v>
      </c>
      <c r="F731" s="26">
        <f t="shared" ref="F731" si="366">ROUND(D731*E731,3)</f>
        <v>9.6219999999999999</v>
      </c>
      <c r="G731" s="15"/>
    </row>
    <row r="732" spans="1:7" x14ac:dyDescent="0.2">
      <c r="A732" s="106">
        <v>20</v>
      </c>
      <c r="B732" s="78" t="s">
        <v>216</v>
      </c>
      <c r="C732" s="24" t="s">
        <v>6</v>
      </c>
      <c r="D732" s="24">
        <v>3</v>
      </c>
      <c r="E732" s="22">
        <v>5.5110000000000001</v>
      </c>
      <c r="F732" s="26">
        <f t="shared" ref="F732" si="367">ROUND(D732*E732,3)</f>
        <v>16.533000000000001</v>
      </c>
      <c r="G732" s="15"/>
    </row>
    <row r="733" spans="1:7" x14ac:dyDescent="0.2">
      <c r="A733" s="106">
        <v>21</v>
      </c>
      <c r="B733" s="78" t="s">
        <v>220</v>
      </c>
      <c r="C733" s="24" t="s">
        <v>6</v>
      </c>
      <c r="D733" s="24">
        <v>15</v>
      </c>
      <c r="E733" s="22">
        <v>4.492</v>
      </c>
      <c r="F733" s="26">
        <f t="shared" ref="F733" si="368">ROUND(D733*E733,3)</f>
        <v>67.38</v>
      </c>
      <c r="G733" s="15"/>
    </row>
    <row r="734" spans="1:7" x14ac:dyDescent="0.2">
      <c r="A734" s="106">
        <v>22</v>
      </c>
      <c r="B734" s="68" t="s">
        <v>726</v>
      </c>
      <c r="C734" s="24" t="s">
        <v>45</v>
      </c>
      <c r="D734" s="35">
        <v>1</v>
      </c>
      <c r="E734" s="22">
        <v>76.849000000000004</v>
      </c>
      <c r="F734" s="26">
        <f t="shared" ref="F734" si="369">ROUND(D734*E734,3)</f>
        <v>76.849000000000004</v>
      </c>
      <c r="G734" s="15"/>
    </row>
    <row r="735" spans="1:7" x14ac:dyDescent="0.2">
      <c r="A735" s="106">
        <v>23</v>
      </c>
      <c r="B735" s="78" t="s">
        <v>724</v>
      </c>
      <c r="C735" s="24" t="s">
        <v>6</v>
      </c>
      <c r="D735" s="24">
        <v>1</v>
      </c>
      <c r="E735" s="22">
        <v>12.932</v>
      </c>
      <c r="F735" s="26">
        <f t="shared" ref="F735" si="370">ROUND(D735*E735,3)</f>
        <v>12.932</v>
      </c>
      <c r="G735" s="15"/>
    </row>
    <row r="736" spans="1:7" x14ac:dyDescent="0.2">
      <c r="A736" s="106">
        <v>24</v>
      </c>
      <c r="B736" s="57" t="s">
        <v>214</v>
      </c>
      <c r="C736" s="35" t="s">
        <v>6</v>
      </c>
      <c r="D736" s="35">
        <v>2</v>
      </c>
      <c r="E736" s="22">
        <v>9.6219999999999999</v>
      </c>
      <c r="F736" s="26">
        <f t="shared" ref="F736" si="371">ROUND(D736*E736,3)</f>
        <v>19.244</v>
      </c>
      <c r="G736" s="15"/>
    </row>
    <row r="737" spans="1:7" x14ac:dyDescent="0.2">
      <c r="A737" s="106">
        <v>25</v>
      </c>
      <c r="B737" s="78" t="s">
        <v>221</v>
      </c>
      <c r="C737" s="24" t="s">
        <v>6</v>
      </c>
      <c r="D737" s="24">
        <v>2</v>
      </c>
      <c r="E737" s="22">
        <v>4.492</v>
      </c>
      <c r="F737" s="26">
        <f t="shared" ref="F737" si="372">ROUND(D737*E737,3)</f>
        <v>8.984</v>
      </c>
      <c r="G737" s="15"/>
    </row>
    <row r="738" spans="1:7" x14ac:dyDescent="0.2">
      <c r="A738" s="106">
        <v>26</v>
      </c>
      <c r="B738" s="27" t="s">
        <v>727</v>
      </c>
      <c r="C738" s="24" t="s">
        <v>6</v>
      </c>
      <c r="D738" s="30">
        <v>1</v>
      </c>
      <c r="E738" s="22">
        <v>13.365</v>
      </c>
      <c r="F738" s="26">
        <f t="shared" ref="F738" si="373">ROUND(D738*E738,3)</f>
        <v>13.365</v>
      </c>
      <c r="G738" s="15"/>
    </row>
    <row r="739" spans="1:7" x14ac:dyDescent="0.2">
      <c r="A739" s="106">
        <v>27</v>
      </c>
      <c r="B739" s="68" t="s">
        <v>728</v>
      </c>
      <c r="C739" s="24" t="s">
        <v>45</v>
      </c>
      <c r="D739" s="35">
        <v>1</v>
      </c>
      <c r="E739" s="22">
        <v>76.849000000000004</v>
      </c>
      <c r="F739" s="26">
        <f t="shared" ref="F739" si="374">ROUND(D739*E739,3)</f>
        <v>76.849000000000004</v>
      </c>
      <c r="G739" s="15"/>
    </row>
    <row r="740" spans="1:7" x14ac:dyDescent="0.2">
      <c r="A740" s="106">
        <v>28</v>
      </c>
      <c r="B740" s="29" t="s">
        <v>298</v>
      </c>
      <c r="C740" s="24" t="s">
        <v>6</v>
      </c>
      <c r="D740" s="30">
        <v>1</v>
      </c>
      <c r="E740" s="22">
        <v>23.521000000000001</v>
      </c>
      <c r="F740" s="26">
        <f t="shared" ref="F740" si="375">ROUND(D740*E740,3)</f>
        <v>23.521000000000001</v>
      </c>
      <c r="G740" s="15"/>
    </row>
    <row r="741" spans="1:7" x14ac:dyDescent="0.2">
      <c r="A741" s="106">
        <v>29</v>
      </c>
      <c r="B741" s="78" t="s">
        <v>217</v>
      </c>
      <c r="C741" s="24" t="s">
        <v>6</v>
      </c>
      <c r="D741" s="30">
        <v>2</v>
      </c>
      <c r="E741" s="22">
        <v>8.0139999999999993</v>
      </c>
      <c r="F741" s="26">
        <f t="shared" ref="F741" si="376">ROUND(D741*E741,3)</f>
        <v>16.027999999999999</v>
      </c>
      <c r="G741" s="15"/>
    </row>
    <row r="742" spans="1:7" x14ac:dyDescent="0.2">
      <c r="A742" s="106">
        <v>30</v>
      </c>
      <c r="B742" s="78" t="s">
        <v>218</v>
      </c>
      <c r="C742" s="24" t="s">
        <v>6</v>
      </c>
      <c r="D742" s="30">
        <v>2</v>
      </c>
      <c r="E742" s="22">
        <v>8.0139999999999993</v>
      </c>
      <c r="F742" s="26">
        <f t="shared" ref="F742" si="377">ROUND(D742*E742,3)</f>
        <v>16.027999999999999</v>
      </c>
      <c r="G742" s="15"/>
    </row>
    <row r="743" spans="1:7" ht="20.399999999999999" x14ac:dyDescent="0.2">
      <c r="A743" s="106">
        <v>31</v>
      </c>
      <c r="B743" s="29" t="s">
        <v>729</v>
      </c>
      <c r="C743" s="30" t="s">
        <v>6</v>
      </c>
      <c r="D743" s="30">
        <v>3</v>
      </c>
      <c r="E743" s="22">
        <v>41.942</v>
      </c>
      <c r="F743" s="26">
        <f t="shared" ref="F743" si="378">ROUND(D743*E743,3)</f>
        <v>125.82599999999999</v>
      </c>
      <c r="G743" s="15"/>
    </row>
    <row r="744" spans="1:7" ht="20.399999999999999" x14ac:dyDescent="0.2">
      <c r="A744" s="106">
        <v>32</v>
      </c>
      <c r="B744" s="29" t="s">
        <v>730</v>
      </c>
      <c r="C744" s="30" t="s">
        <v>6</v>
      </c>
      <c r="D744" s="30">
        <v>1</v>
      </c>
      <c r="E744" s="22">
        <v>46.363</v>
      </c>
      <c r="F744" s="26">
        <f t="shared" ref="F744" si="379">ROUND(D744*E744,3)</f>
        <v>46.363</v>
      </c>
      <c r="G744" s="15"/>
    </row>
    <row r="745" spans="1:7" ht="20.399999999999999" x14ac:dyDescent="0.2">
      <c r="A745" s="106">
        <v>33</v>
      </c>
      <c r="B745" s="29" t="s">
        <v>731</v>
      </c>
      <c r="C745" s="30" t="s">
        <v>45</v>
      </c>
      <c r="D745" s="30">
        <v>2</v>
      </c>
      <c r="E745" s="22">
        <v>41.942</v>
      </c>
      <c r="F745" s="26">
        <f t="shared" ref="F745" si="380">ROUND(D745*E745,3)</f>
        <v>83.884</v>
      </c>
      <c r="G745" s="15"/>
    </row>
    <row r="746" spans="1:7" x14ac:dyDescent="0.2">
      <c r="A746" s="106">
        <v>34</v>
      </c>
      <c r="B746" s="78" t="s">
        <v>732</v>
      </c>
      <c r="C746" s="24" t="s">
        <v>6</v>
      </c>
      <c r="D746" s="24">
        <v>1</v>
      </c>
      <c r="E746" s="22">
        <v>28.245999999999999</v>
      </c>
      <c r="F746" s="26">
        <f t="shared" ref="F746" si="381">ROUND(D746*E746,3)</f>
        <v>28.245999999999999</v>
      </c>
      <c r="G746" s="15"/>
    </row>
    <row r="747" spans="1:7" x14ac:dyDescent="0.2">
      <c r="A747" s="106">
        <v>35</v>
      </c>
      <c r="B747" s="27" t="s">
        <v>222</v>
      </c>
      <c r="C747" s="24" t="s">
        <v>6</v>
      </c>
      <c r="D747" s="24">
        <v>1</v>
      </c>
      <c r="E747" s="22">
        <v>9.9</v>
      </c>
      <c r="F747" s="26">
        <f t="shared" ref="F747" si="382">ROUND(D747*E747,3)</f>
        <v>9.9</v>
      </c>
      <c r="G747" s="15"/>
    </row>
    <row r="748" spans="1:7" ht="20.399999999999999" x14ac:dyDescent="0.2">
      <c r="A748" s="106">
        <v>36</v>
      </c>
      <c r="B748" s="43" t="s">
        <v>299</v>
      </c>
      <c r="C748" s="30" t="s">
        <v>6</v>
      </c>
      <c r="D748" s="30">
        <v>1</v>
      </c>
      <c r="E748" s="22">
        <v>26.1</v>
      </c>
      <c r="F748" s="26">
        <f t="shared" ref="F748" si="383">ROUND(D748*E748,3)</f>
        <v>26.1</v>
      </c>
      <c r="G748" s="15"/>
    </row>
    <row r="749" spans="1:7" x14ac:dyDescent="0.2">
      <c r="A749" s="106">
        <v>37</v>
      </c>
      <c r="B749" s="27" t="s">
        <v>733</v>
      </c>
      <c r="C749" s="24" t="s">
        <v>6</v>
      </c>
      <c r="D749" s="24">
        <v>1</v>
      </c>
      <c r="E749" s="22">
        <v>14.597</v>
      </c>
      <c r="F749" s="26">
        <f t="shared" ref="F749" si="384">ROUND(D749*E749,3)</f>
        <v>14.597</v>
      </c>
      <c r="G749" s="15"/>
    </row>
    <row r="750" spans="1:7" ht="20.399999999999999" x14ac:dyDescent="0.2">
      <c r="A750" s="106">
        <v>38</v>
      </c>
      <c r="B750" s="43" t="s">
        <v>299</v>
      </c>
      <c r="C750" s="30" t="s">
        <v>6</v>
      </c>
      <c r="D750" s="30">
        <v>1</v>
      </c>
      <c r="E750" s="22">
        <v>26.1</v>
      </c>
      <c r="F750" s="26">
        <f t="shared" ref="F750" si="385">ROUND(D750*E750,3)</f>
        <v>26.1</v>
      </c>
      <c r="G750" s="15"/>
    </row>
    <row r="751" spans="1:7" x14ac:dyDescent="0.2">
      <c r="A751" s="106">
        <v>39</v>
      </c>
      <c r="B751" s="40" t="s">
        <v>734</v>
      </c>
      <c r="C751" s="24" t="s">
        <v>6</v>
      </c>
      <c r="D751" s="24">
        <v>1</v>
      </c>
      <c r="E751" s="22">
        <v>10.705</v>
      </c>
      <c r="F751" s="26">
        <f t="shared" ref="F751" si="386">ROUND(D751*E751,3)</f>
        <v>10.705</v>
      </c>
      <c r="G751" s="15"/>
    </row>
    <row r="752" spans="1:7" x14ac:dyDescent="0.2">
      <c r="A752" s="106">
        <v>40</v>
      </c>
      <c r="B752" s="27" t="s">
        <v>735</v>
      </c>
      <c r="C752" s="30" t="s">
        <v>6</v>
      </c>
      <c r="D752" s="30">
        <v>1</v>
      </c>
      <c r="E752" s="22">
        <v>15.058</v>
      </c>
      <c r="F752" s="26">
        <f t="shared" ref="F752" si="387">ROUND(D752*E752,3)</f>
        <v>15.058</v>
      </c>
      <c r="G752" s="15"/>
    </row>
    <row r="753" spans="1:7" x14ac:dyDescent="0.2">
      <c r="A753" s="106">
        <v>41</v>
      </c>
      <c r="B753" s="27" t="s">
        <v>736</v>
      </c>
      <c r="C753" s="30" t="s">
        <v>6</v>
      </c>
      <c r="D753" s="30">
        <v>21</v>
      </c>
      <c r="E753" s="22">
        <v>11.709</v>
      </c>
      <c r="F753" s="26">
        <f t="shared" ref="F753" si="388">ROUND(D753*E753,3)</f>
        <v>245.88900000000001</v>
      </c>
      <c r="G753" s="15"/>
    </row>
    <row r="754" spans="1:7" x14ac:dyDescent="0.2">
      <c r="A754" s="106">
        <v>42</v>
      </c>
      <c r="B754" s="27" t="s">
        <v>737</v>
      </c>
      <c r="C754" s="30" t="s">
        <v>6</v>
      </c>
      <c r="D754" s="30">
        <v>21</v>
      </c>
      <c r="E754" s="22">
        <v>2.87</v>
      </c>
      <c r="F754" s="26">
        <f t="shared" ref="F754" si="389">ROUND(D754*E754,3)</f>
        <v>60.27</v>
      </c>
      <c r="G754" s="15"/>
    </row>
    <row r="755" spans="1:7" x14ac:dyDescent="0.2">
      <c r="A755" s="106">
        <v>43</v>
      </c>
      <c r="B755" s="78" t="s">
        <v>738</v>
      </c>
      <c r="C755" s="24" t="s">
        <v>6</v>
      </c>
      <c r="D755" s="24">
        <v>3</v>
      </c>
      <c r="E755" s="22">
        <v>29.72</v>
      </c>
      <c r="F755" s="26">
        <f t="shared" ref="F755" si="390">ROUND(D755*E755,3)</f>
        <v>89.16</v>
      </c>
      <c r="G755" s="15"/>
    </row>
    <row r="756" spans="1:7" x14ac:dyDescent="0.2">
      <c r="A756" s="106">
        <v>44</v>
      </c>
      <c r="B756" s="78" t="s">
        <v>739</v>
      </c>
      <c r="C756" s="24" t="s">
        <v>6</v>
      </c>
      <c r="D756" s="24">
        <v>1</v>
      </c>
      <c r="E756" s="22">
        <v>28.245999999999999</v>
      </c>
      <c r="F756" s="26">
        <f t="shared" ref="F756" si="391">ROUND(D756*E756,3)</f>
        <v>28.245999999999999</v>
      </c>
      <c r="G756" s="15"/>
    </row>
    <row r="757" spans="1:7" x14ac:dyDescent="0.2">
      <c r="A757" s="106">
        <v>45</v>
      </c>
      <c r="B757" s="78" t="s">
        <v>740</v>
      </c>
      <c r="C757" s="24" t="s">
        <v>6</v>
      </c>
      <c r="D757" s="30">
        <v>1</v>
      </c>
      <c r="E757" s="22">
        <v>22.352</v>
      </c>
      <c r="F757" s="26">
        <f t="shared" ref="F757" si="392">ROUND(D757*E757,3)</f>
        <v>22.352</v>
      </c>
      <c r="G757" s="15"/>
    </row>
    <row r="758" spans="1:7" x14ac:dyDescent="0.2">
      <c r="A758" s="106">
        <v>46</v>
      </c>
      <c r="B758" s="78" t="s">
        <v>214</v>
      </c>
      <c r="C758" s="24" t="s">
        <v>6</v>
      </c>
      <c r="D758" s="24">
        <v>4</v>
      </c>
      <c r="E758" s="22">
        <v>5.01</v>
      </c>
      <c r="F758" s="26">
        <f t="shared" ref="F758" si="393">ROUND(D758*E758,3)</f>
        <v>20.04</v>
      </c>
      <c r="G758" s="15"/>
    </row>
    <row r="759" spans="1:7" x14ac:dyDescent="0.2">
      <c r="A759" s="106">
        <v>47</v>
      </c>
      <c r="B759" s="78" t="s">
        <v>221</v>
      </c>
      <c r="C759" s="24" t="s">
        <v>6</v>
      </c>
      <c r="D759" s="24">
        <v>18</v>
      </c>
      <c r="E759" s="22">
        <v>4.492</v>
      </c>
      <c r="F759" s="26">
        <f t="shared" ref="F759" si="394">ROUND(D759*E759,3)</f>
        <v>80.855999999999995</v>
      </c>
      <c r="G759" s="15"/>
    </row>
    <row r="760" spans="1:7" x14ac:dyDescent="0.2">
      <c r="A760" s="106">
        <v>48</v>
      </c>
      <c r="B760" s="78" t="s">
        <v>220</v>
      </c>
      <c r="C760" s="24" t="s">
        <v>6</v>
      </c>
      <c r="D760" s="24">
        <v>19</v>
      </c>
      <c r="E760" s="22">
        <v>4.492</v>
      </c>
      <c r="F760" s="26">
        <f t="shared" ref="F760" si="395">ROUND(D760*E760,3)</f>
        <v>85.347999999999999</v>
      </c>
      <c r="G760" s="15"/>
    </row>
    <row r="761" spans="1:7" x14ac:dyDescent="0.2">
      <c r="A761" s="106">
        <v>49</v>
      </c>
      <c r="B761" s="78" t="s">
        <v>219</v>
      </c>
      <c r="C761" s="24" t="s">
        <v>6</v>
      </c>
      <c r="D761" s="24">
        <v>1</v>
      </c>
      <c r="E761" s="22">
        <v>4.492</v>
      </c>
      <c r="F761" s="26">
        <f t="shared" ref="F761" si="396">ROUND(D761*E761,3)</f>
        <v>4.492</v>
      </c>
      <c r="G761" s="15"/>
    </row>
    <row r="762" spans="1:7" x14ac:dyDescent="0.2">
      <c r="A762" s="106">
        <v>50</v>
      </c>
      <c r="B762" s="78" t="s">
        <v>741</v>
      </c>
      <c r="C762" s="24" t="s">
        <v>6</v>
      </c>
      <c r="D762" s="30">
        <v>1</v>
      </c>
      <c r="E762" s="22">
        <v>5.5110000000000001</v>
      </c>
      <c r="F762" s="26">
        <f t="shared" ref="F762" si="397">ROUND(D762*E762,3)</f>
        <v>5.5110000000000001</v>
      </c>
      <c r="G762" s="15"/>
    </row>
    <row r="763" spans="1:7" x14ac:dyDescent="0.2">
      <c r="A763" s="106">
        <v>51</v>
      </c>
      <c r="B763" s="27" t="s">
        <v>742</v>
      </c>
      <c r="C763" s="24" t="s">
        <v>6</v>
      </c>
      <c r="D763" s="30">
        <v>15</v>
      </c>
      <c r="E763" s="22">
        <v>14.102</v>
      </c>
      <c r="F763" s="26">
        <f t="shared" ref="F763" si="398">ROUND(D763*E763,3)</f>
        <v>211.53</v>
      </c>
      <c r="G763" s="15"/>
    </row>
    <row r="764" spans="1:7" x14ac:dyDescent="0.2">
      <c r="A764" s="106">
        <v>52</v>
      </c>
      <c r="B764" s="27" t="s">
        <v>224</v>
      </c>
      <c r="C764" s="24" t="s">
        <v>6</v>
      </c>
      <c r="D764" s="30">
        <v>2</v>
      </c>
      <c r="E764" s="22">
        <v>9.9</v>
      </c>
      <c r="F764" s="26">
        <f t="shared" ref="F764" si="399">ROUND(D764*E764,3)</f>
        <v>19.8</v>
      </c>
      <c r="G764" s="15"/>
    </row>
    <row r="765" spans="1:7" x14ac:dyDescent="0.2">
      <c r="A765" s="106">
        <v>53</v>
      </c>
      <c r="B765" s="27" t="s">
        <v>743</v>
      </c>
      <c r="C765" s="24" t="s">
        <v>6</v>
      </c>
      <c r="D765" s="30">
        <v>2</v>
      </c>
      <c r="E765" s="22">
        <v>2.298</v>
      </c>
      <c r="F765" s="26">
        <f t="shared" ref="F765" si="400">ROUND(D765*E765,3)</f>
        <v>4.5960000000000001</v>
      </c>
      <c r="G765" s="15"/>
    </row>
    <row r="766" spans="1:7" x14ac:dyDescent="0.2">
      <c r="A766" s="106">
        <v>54</v>
      </c>
      <c r="B766" s="27" t="s">
        <v>744</v>
      </c>
      <c r="C766" s="24" t="s">
        <v>6</v>
      </c>
      <c r="D766" s="30">
        <v>1</v>
      </c>
      <c r="E766" s="22">
        <v>2.298</v>
      </c>
      <c r="F766" s="26">
        <f t="shared" ref="F766" si="401">ROUND(D766*E766,3)</f>
        <v>2.298</v>
      </c>
      <c r="G766" s="15"/>
    </row>
    <row r="767" spans="1:7" x14ac:dyDescent="0.2">
      <c r="A767" s="106">
        <v>55</v>
      </c>
      <c r="B767" s="27" t="s">
        <v>745</v>
      </c>
      <c r="C767" s="24" t="s">
        <v>6</v>
      </c>
      <c r="D767" s="30">
        <v>1</v>
      </c>
      <c r="E767" s="22">
        <v>2.298</v>
      </c>
      <c r="F767" s="26">
        <f t="shared" ref="F767" si="402">ROUND(D767*E767,3)</f>
        <v>2.298</v>
      </c>
      <c r="G767" s="15"/>
    </row>
    <row r="768" spans="1:7" x14ac:dyDescent="0.2">
      <c r="A768" s="106">
        <v>56</v>
      </c>
      <c r="B768" s="27" t="s">
        <v>746</v>
      </c>
      <c r="C768" s="24" t="s">
        <v>6</v>
      </c>
      <c r="D768" s="30">
        <v>1</v>
      </c>
      <c r="E768" s="22">
        <v>2.298</v>
      </c>
      <c r="F768" s="26">
        <f t="shared" ref="F768" si="403">ROUND(D768*E768,3)</f>
        <v>2.298</v>
      </c>
      <c r="G768" s="15"/>
    </row>
    <row r="769" spans="1:7" ht="20.399999999999999" x14ac:dyDescent="0.2">
      <c r="A769" s="106">
        <v>57</v>
      </c>
      <c r="B769" s="29" t="s">
        <v>747</v>
      </c>
      <c r="C769" s="31" t="s">
        <v>44</v>
      </c>
      <c r="D769" s="30">
        <v>3</v>
      </c>
      <c r="E769" s="22">
        <v>45.917000000000002</v>
      </c>
      <c r="F769" s="26">
        <f t="shared" ref="F769" si="404">ROUND(D769*E769,3)</f>
        <v>137.751</v>
      </c>
      <c r="G769" s="15"/>
    </row>
    <row r="770" spans="1:7" ht="20.399999999999999" x14ac:dyDescent="0.2">
      <c r="A770" s="106">
        <v>58</v>
      </c>
      <c r="B770" s="29" t="s">
        <v>748</v>
      </c>
      <c r="C770" s="31" t="s">
        <v>44</v>
      </c>
      <c r="D770" s="30">
        <v>60</v>
      </c>
      <c r="E770" s="22">
        <v>9.7750000000000004</v>
      </c>
      <c r="F770" s="26">
        <f t="shared" ref="F770" si="405">ROUND(D770*E770,3)</f>
        <v>586.5</v>
      </c>
      <c r="G770" s="15"/>
    </row>
    <row r="771" spans="1:7" ht="20.399999999999999" x14ac:dyDescent="0.2">
      <c r="A771" s="106">
        <v>59</v>
      </c>
      <c r="B771" s="29" t="s">
        <v>749</v>
      </c>
      <c r="C771" s="31" t="s">
        <v>44</v>
      </c>
      <c r="D771" s="30">
        <v>217</v>
      </c>
      <c r="E771" s="22">
        <v>2.6440000000000001</v>
      </c>
      <c r="F771" s="26">
        <f t="shared" ref="F771" si="406">ROUND(D771*E771,3)</f>
        <v>573.74800000000005</v>
      </c>
      <c r="G771" s="15"/>
    </row>
    <row r="772" spans="1:7" ht="20.399999999999999" x14ac:dyDescent="0.2">
      <c r="A772" s="106">
        <v>60</v>
      </c>
      <c r="B772" s="29" t="s">
        <v>750</v>
      </c>
      <c r="C772" s="31" t="s">
        <v>44</v>
      </c>
      <c r="D772" s="30">
        <v>10</v>
      </c>
      <c r="E772" s="22">
        <v>1.8620000000000001</v>
      </c>
      <c r="F772" s="26">
        <f t="shared" ref="F772" si="407">ROUND(D772*E772,3)</f>
        <v>18.62</v>
      </c>
      <c r="G772" s="15"/>
    </row>
    <row r="773" spans="1:7" ht="20.399999999999999" x14ac:dyDescent="0.2">
      <c r="A773" s="106">
        <v>61</v>
      </c>
      <c r="B773" s="29" t="s">
        <v>751</v>
      </c>
      <c r="C773" s="31" t="s">
        <v>44</v>
      </c>
      <c r="D773" s="30">
        <v>62</v>
      </c>
      <c r="E773" s="22">
        <v>1.2609999999999999</v>
      </c>
      <c r="F773" s="26">
        <f t="shared" ref="F773" si="408">ROUND(D773*E773,3)</f>
        <v>78.182000000000002</v>
      </c>
      <c r="G773" s="15"/>
    </row>
    <row r="774" spans="1:7" ht="20.399999999999999" x14ac:dyDescent="0.2">
      <c r="A774" s="106">
        <v>62</v>
      </c>
      <c r="B774" s="29" t="s">
        <v>752</v>
      </c>
      <c r="C774" s="31" t="s">
        <v>44</v>
      </c>
      <c r="D774" s="30">
        <v>25</v>
      </c>
      <c r="E774" s="22">
        <v>0.88500000000000001</v>
      </c>
      <c r="F774" s="26">
        <f t="shared" ref="F774" si="409">ROUND(D774*E774,3)</f>
        <v>22.125</v>
      </c>
      <c r="G774" s="15"/>
    </row>
    <row r="775" spans="1:7" ht="20.399999999999999" x14ac:dyDescent="0.2">
      <c r="A775" s="106">
        <v>63</v>
      </c>
      <c r="B775" s="29" t="s">
        <v>753</v>
      </c>
      <c r="C775" s="31" t="s">
        <v>44</v>
      </c>
      <c r="D775" s="30">
        <v>23</v>
      </c>
      <c r="E775" s="22">
        <v>1.6819999999999999</v>
      </c>
      <c r="F775" s="26">
        <f t="shared" ref="F775" si="410">ROUND(D775*E775,3)</f>
        <v>38.686</v>
      </c>
      <c r="G775" s="15"/>
    </row>
    <row r="776" spans="1:7" ht="20.399999999999999" x14ac:dyDescent="0.2">
      <c r="A776" s="106">
        <v>64</v>
      </c>
      <c r="B776" s="29" t="s">
        <v>754</v>
      </c>
      <c r="C776" s="31" t="s">
        <v>44</v>
      </c>
      <c r="D776" s="30">
        <v>78</v>
      </c>
      <c r="E776" s="22">
        <v>1.1399999999999999</v>
      </c>
      <c r="F776" s="26">
        <f t="shared" ref="F776" si="411">ROUND(D776*E776,3)</f>
        <v>88.92</v>
      </c>
      <c r="G776" s="15"/>
    </row>
    <row r="777" spans="1:7" ht="20.399999999999999" x14ac:dyDescent="0.2">
      <c r="A777" s="106">
        <v>65</v>
      </c>
      <c r="B777" s="29" t="s">
        <v>755</v>
      </c>
      <c r="C777" s="31" t="s">
        <v>44</v>
      </c>
      <c r="D777" s="30">
        <v>22</v>
      </c>
      <c r="E777" s="22">
        <v>0.84</v>
      </c>
      <c r="F777" s="26">
        <f t="shared" ref="F777" si="412">ROUND(D777*E777,3)</f>
        <v>18.48</v>
      </c>
      <c r="G777" s="15"/>
    </row>
    <row r="778" spans="1:7" ht="20.399999999999999" x14ac:dyDescent="0.2">
      <c r="A778" s="106">
        <v>66</v>
      </c>
      <c r="B778" s="29" t="s">
        <v>756</v>
      </c>
      <c r="C778" s="31" t="s">
        <v>44</v>
      </c>
      <c r="D778" s="30">
        <v>800</v>
      </c>
      <c r="E778" s="22">
        <v>0.629</v>
      </c>
      <c r="F778" s="26">
        <f t="shared" ref="F778" si="413">ROUND(D778*E778,3)</f>
        <v>503.2</v>
      </c>
      <c r="G778" s="15"/>
    </row>
    <row r="779" spans="1:7" ht="20.399999999999999" x14ac:dyDescent="0.2">
      <c r="A779" s="106">
        <v>67</v>
      </c>
      <c r="B779" s="29" t="s">
        <v>300</v>
      </c>
      <c r="C779" s="31" t="s">
        <v>44</v>
      </c>
      <c r="D779" s="30">
        <v>40</v>
      </c>
      <c r="E779" s="22">
        <v>0.86799999999999999</v>
      </c>
      <c r="F779" s="26">
        <f t="shared" ref="F779" si="414">ROUND(D779*E779,3)</f>
        <v>34.72</v>
      </c>
      <c r="G779" s="15"/>
    </row>
    <row r="780" spans="1:7" x14ac:dyDescent="0.2">
      <c r="A780" s="106">
        <v>68</v>
      </c>
      <c r="B780" s="40" t="s">
        <v>757</v>
      </c>
      <c r="C780" s="41" t="s">
        <v>6</v>
      </c>
      <c r="D780" s="30">
        <v>3</v>
      </c>
      <c r="E780" s="22">
        <v>42.637</v>
      </c>
      <c r="F780" s="26">
        <f t="shared" ref="F780" si="415">ROUND(D780*E780,3)</f>
        <v>127.911</v>
      </c>
      <c r="G780" s="15"/>
    </row>
    <row r="781" spans="1:7" x14ac:dyDescent="0.2">
      <c r="A781" s="106">
        <v>69</v>
      </c>
      <c r="B781" s="78" t="s">
        <v>758</v>
      </c>
      <c r="C781" s="24" t="s">
        <v>6</v>
      </c>
      <c r="D781" s="30">
        <v>10</v>
      </c>
      <c r="E781" s="22">
        <v>3.9889999999999999</v>
      </c>
      <c r="F781" s="26">
        <f t="shared" ref="F781" si="416">ROUND(D781*E781,3)</f>
        <v>39.89</v>
      </c>
      <c r="G781" s="15"/>
    </row>
    <row r="782" spans="1:7" x14ac:dyDescent="0.2">
      <c r="A782" s="106">
        <v>70</v>
      </c>
      <c r="B782" s="78" t="s">
        <v>228</v>
      </c>
      <c r="C782" s="24" t="s">
        <v>6</v>
      </c>
      <c r="D782" s="30">
        <v>10</v>
      </c>
      <c r="E782" s="22">
        <v>2.5009999999999999</v>
      </c>
      <c r="F782" s="26">
        <f t="shared" ref="F782" si="417">ROUND(D782*E782,3)</f>
        <v>25.01</v>
      </c>
      <c r="G782" s="15"/>
    </row>
    <row r="783" spans="1:7" x14ac:dyDescent="0.2">
      <c r="A783" s="106">
        <v>71</v>
      </c>
      <c r="B783" s="78" t="s">
        <v>229</v>
      </c>
      <c r="C783" s="24" t="s">
        <v>6</v>
      </c>
      <c r="D783" s="30">
        <v>106</v>
      </c>
      <c r="E783" s="22">
        <v>2.4710000000000001</v>
      </c>
      <c r="F783" s="26">
        <f t="shared" ref="F783" si="418">ROUND(D783*E783,3)</f>
        <v>261.92599999999999</v>
      </c>
      <c r="G783" s="15"/>
    </row>
    <row r="784" spans="1:7" x14ac:dyDescent="0.2">
      <c r="A784" s="106">
        <v>72</v>
      </c>
      <c r="B784" s="78" t="s">
        <v>759</v>
      </c>
      <c r="C784" s="24" t="s">
        <v>6</v>
      </c>
      <c r="D784" s="30">
        <v>40</v>
      </c>
      <c r="E784" s="22">
        <v>2.4119999999999999</v>
      </c>
      <c r="F784" s="26">
        <f t="shared" ref="F784" si="419">ROUND(D784*E784,3)</f>
        <v>96.48</v>
      </c>
      <c r="G784" s="15"/>
    </row>
    <row r="785" spans="1:7" ht="20.399999999999999" x14ac:dyDescent="0.2">
      <c r="A785" s="106">
        <v>73</v>
      </c>
      <c r="B785" s="78" t="s">
        <v>760</v>
      </c>
      <c r="C785" s="31" t="s">
        <v>44</v>
      </c>
      <c r="D785" s="30">
        <v>2</v>
      </c>
      <c r="E785" s="22">
        <v>2.3929999999999998</v>
      </c>
      <c r="F785" s="26">
        <f t="shared" ref="F785" si="420">ROUND(D785*E785,3)</f>
        <v>4.7859999999999996</v>
      </c>
      <c r="G785" s="15"/>
    </row>
    <row r="786" spans="1:7" ht="20.399999999999999" x14ac:dyDescent="0.2">
      <c r="A786" s="106">
        <v>74</v>
      </c>
      <c r="B786" s="78" t="s">
        <v>761</v>
      </c>
      <c r="C786" s="31" t="s">
        <v>44</v>
      </c>
      <c r="D786" s="30">
        <v>60</v>
      </c>
      <c r="E786" s="22">
        <v>0.76500000000000001</v>
      </c>
      <c r="F786" s="26">
        <f t="shared" ref="F786" si="421">ROUND(D786*E786,3)</f>
        <v>45.9</v>
      </c>
      <c r="G786" s="15"/>
    </row>
    <row r="787" spans="1:7" ht="20.399999999999999" x14ac:dyDescent="0.2">
      <c r="A787" s="106">
        <v>75</v>
      </c>
      <c r="B787" s="78" t="s">
        <v>225</v>
      </c>
      <c r="C787" s="31" t="s">
        <v>44</v>
      </c>
      <c r="D787" s="30">
        <v>150</v>
      </c>
      <c r="E787" s="22">
        <v>0.74299999999999999</v>
      </c>
      <c r="F787" s="26">
        <f t="shared" ref="F787" si="422">ROUND(D787*E787,3)</f>
        <v>111.45</v>
      </c>
      <c r="G787" s="15"/>
    </row>
    <row r="788" spans="1:7" ht="20.399999999999999" x14ac:dyDescent="0.2">
      <c r="A788" s="106">
        <v>76</v>
      </c>
      <c r="B788" s="78" t="s">
        <v>226</v>
      </c>
      <c r="C788" s="31" t="s">
        <v>44</v>
      </c>
      <c r="D788" s="30">
        <v>72</v>
      </c>
      <c r="E788" s="22">
        <v>0.46100000000000002</v>
      </c>
      <c r="F788" s="26">
        <f t="shared" ref="F788" si="423">ROUND(D788*E788,3)</f>
        <v>33.192</v>
      </c>
      <c r="G788" s="15"/>
    </row>
    <row r="789" spans="1:7" ht="20.399999999999999" x14ac:dyDescent="0.2">
      <c r="A789" s="106">
        <v>77</v>
      </c>
      <c r="B789" s="78" t="s">
        <v>227</v>
      </c>
      <c r="C789" s="31" t="s">
        <v>44</v>
      </c>
      <c r="D789" s="30">
        <v>850</v>
      </c>
      <c r="E789" s="22">
        <v>0.41699999999999998</v>
      </c>
      <c r="F789" s="26">
        <f t="shared" ref="F789" si="424">ROUND(D789*E789,3)</f>
        <v>354.45</v>
      </c>
      <c r="G789" s="15"/>
    </row>
    <row r="790" spans="1:7" ht="20.399999999999999" x14ac:dyDescent="0.2">
      <c r="A790" s="106">
        <v>78</v>
      </c>
      <c r="B790" s="40" t="s">
        <v>762</v>
      </c>
      <c r="C790" s="30" t="s">
        <v>6</v>
      </c>
      <c r="D790" s="30">
        <v>2</v>
      </c>
      <c r="E790" s="22">
        <v>2.7240000000000002</v>
      </c>
      <c r="F790" s="26">
        <f t="shared" ref="F790" si="425">ROUND(D790*E790,3)</f>
        <v>5.4480000000000004</v>
      </c>
      <c r="G790" s="15"/>
    </row>
    <row r="791" spans="1:7" x14ac:dyDescent="0.2">
      <c r="A791" s="106">
        <v>79</v>
      </c>
      <c r="B791" s="42" t="s">
        <v>230</v>
      </c>
      <c r="C791" s="30" t="s">
        <v>6</v>
      </c>
      <c r="D791" s="30">
        <v>2</v>
      </c>
      <c r="E791" s="22">
        <v>1.4390000000000001</v>
      </c>
      <c r="F791" s="26">
        <f t="shared" ref="F791" si="426">ROUND(D791*E791,3)</f>
        <v>2.8780000000000001</v>
      </c>
      <c r="G791" s="15"/>
    </row>
    <row r="792" spans="1:7" x14ac:dyDescent="0.2">
      <c r="A792" s="106">
        <v>80</v>
      </c>
      <c r="B792" s="78" t="s">
        <v>763</v>
      </c>
      <c r="C792" s="30" t="s">
        <v>6</v>
      </c>
      <c r="D792" s="24">
        <v>4</v>
      </c>
      <c r="E792" s="22">
        <v>1.4219999999999999</v>
      </c>
      <c r="F792" s="26">
        <f t="shared" ref="F792" si="427">ROUND(D792*E792,3)</f>
        <v>5.6879999999999997</v>
      </c>
      <c r="G792" s="15"/>
    </row>
    <row r="793" spans="1:7" x14ac:dyDescent="0.2">
      <c r="A793" s="106">
        <v>81</v>
      </c>
      <c r="B793" s="42" t="s">
        <v>230</v>
      </c>
      <c r="C793" s="30" t="s">
        <v>6</v>
      </c>
      <c r="D793" s="30">
        <v>4</v>
      </c>
      <c r="E793" s="22">
        <v>1.4390000000000001</v>
      </c>
      <c r="F793" s="26">
        <f t="shared" ref="F793" si="428">ROUND(D793*E793,3)</f>
        <v>5.7560000000000002</v>
      </c>
      <c r="G793" s="15"/>
    </row>
    <row r="794" spans="1:7" x14ac:dyDescent="0.2">
      <c r="A794" s="106">
        <v>82</v>
      </c>
      <c r="B794" s="43" t="s">
        <v>231</v>
      </c>
      <c r="C794" s="30" t="s">
        <v>44</v>
      </c>
      <c r="D794" s="30">
        <v>40</v>
      </c>
      <c r="E794" s="22">
        <v>1.079</v>
      </c>
      <c r="F794" s="26">
        <f t="shared" ref="F794" si="429">ROUND(D794*E794,3)</f>
        <v>43.16</v>
      </c>
      <c r="G794" s="15"/>
    </row>
    <row r="795" spans="1:7" x14ac:dyDescent="0.2">
      <c r="A795" s="106">
        <v>83</v>
      </c>
      <c r="B795" s="43" t="s">
        <v>232</v>
      </c>
      <c r="C795" s="30" t="s">
        <v>44</v>
      </c>
      <c r="D795" s="30">
        <v>25</v>
      </c>
      <c r="E795" s="22">
        <v>1.145</v>
      </c>
      <c r="F795" s="26">
        <f t="shared" ref="F795" si="430">ROUND(D795*E795,3)</f>
        <v>28.625</v>
      </c>
      <c r="G795" s="15"/>
    </row>
    <row r="796" spans="1:7" x14ac:dyDescent="0.2">
      <c r="A796" s="106">
        <v>84</v>
      </c>
      <c r="B796" s="43" t="s">
        <v>233</v>
      </c>
      <c r="C796" s="30" t="s">
        <v>6</v>
      </c>
      <c r="D796" s="30">
        <v>6</v>
      </c>
      <c r="E796" s="22">
        <v>6.0890000000000004</v>
      </c>
      <c r="F796" s="26">
        <f t="shared" ref="F796" si="431">ROUND(D796*E796,3)</f>
        <v>36.533999999999999</v>
      </c>
      <c r="G796" s="15"/>
    </row>
    <row r="797" spans="1:7" x14ac:dyDescent="0.2">
      <c r="A797" s="106">
        <v>85</v>
      </c>
      <c r="B797" s="44" t="s">
        <v>764</v>
      </c>
      <c r="C797" s="41" t="s">
        <v>69</v>
      </c>
      <c r="D797" s="31">
        <v>0.4</v>
      </c>
      <c r="E797" s="22">
        <v>4.6150000000000002</v>
      </c>
      <c r="F797" s="26">
        <f t="shared" ref="F797" si="432">ROUND(D797*E797,3)</f>
        <v>1.8460000000000001</v>
      </c>
      <c r="G797" s="15"/>
    </row>
    <row r="798" spans="1:7" ht="20.399999999999999" x14ac:dyDescent="0.2">
      <c r="A798" s="106">
        <v>86</v>
      </c>
      <c r="B798" s="27" t="s">
        <v>765</v>
      </c>
      <c r="C798" s="24" t="s">
        <v>44</v>
      </c>
      <c r="D798" s="24">
        <v>15</v>
      </c>
      <c r="E798" s="22">
        <v>7.1829999999999998</v>
      </c>
      <c r="F798" s="26">
        <f t="shared" ref="F798" si="433">ROUND(D798*E798,3)</f>
        <v>107.745</v>
      </c>
      <c r="G798" s="15"/>
    </row>
    <row r="799" spans="1:7" x14ac:dyDescent="0.2">
      <c r="A799" s="106">
        <v>87</v>
      </c>
      <c r="B799" s="25" t="s">
        <v>234</v>
      </c>
      <c r="C799" s="24" t="s">
        <v>69</v>
      </c>
      <c r="D799" s="24">
        <v>30</v>
      </c>
      <c r="E799" s="22">
        <v>0.51600000000000001</v>
      </c>
      <c r="F799" s="26">
        <f t="shared" ref="F799" si="434">ROUND(D799*E799,3)</f>
        <v>15.48</v>
      </c>
      <c r="G799" s="15"/>
    </row>
    <row r="800" spans="1:7" x14ac:dyDescent="0.2">
      <c r="A800" s="106">
        <v>88</v>
      </c>
      <c r="B800" s="78" t="s">
        <v>237</v>
      </c>
      <c r="C800" s="31" t="s">
        <v>44</v>
      </c>
      <c r="D800" s="24">
        <v>300</v>
      </c>
      <c r="E800" s="22">
        <v>0.503</v>
      </c>
      <c r="F800" s="26">
        <f t="shared" ref="F800" si="435">ROUND(D800*E800,3)</f>
        <v>150.9</v>
      </c>
      <c r="G800" s="15"/>
    </row>
    <row r="801" spans="1:7" x14ac:dyDescent="0.2">
      <c r="A801" s="106">
        <v>89</v>
      </c>
      <c r="B801" s="78" t="s">
        <v>238</v>
      </c>
      <c r="C801" s="30" t="s">
        <v>42</v>
      </c>
      <c r="D801" s="24">
        <v>15</v>
      </c>
      <c r="E801" s="22">
        <v>4.42</v>
      </c>
      <c r="F801" s="26">
        <f t="shared" ref="F801" si="436">ROUND(D801*E801,3)</f>
        <v>66.3</v>
      </c>
      <c r="G801" s="15"/>
    </row>
    <row r="802" spans="1:7" x14ac:dyDescent="0.2">
      <c r="A802" s="106">
        <v>90</v>
      </c>
      <c r="B802" s="78" t="s">
        <v>235</v>
      </c>
      <c r="C802" s="31" t="s">
        <v>6</v>
      </c>
      <c r="D802" s="24">
        <v>2800</v>
      </c>
      <c r="E802" s="22">
        <v>7.0000000000000001E-3</v>
      </c>
      <c r="F802" s="26">
        <f t="shared" ref="F802" si="437">ROUND(D802*E802,3)</f>
        <v>19.600000000000001</v>
      </c>
      <c r="G802" s="15"/>
    </row>
    <row r="803" spans="1:7" ht="20.399999999999999" x14ac:dyDescent="0.2">
      <c r="A803" s="106">
        <v>91</v>
      </c>
      <c r="B803" s="68" t="s">
        <v>766</v>
      </c>
      <c r="C803" s="35" t="s">
        <v>3</v>
      </c>
      <c r="D803" s="65">
        <v>3</v>
      </c>
      <c r="E803" s="22">
        <v>3.95</v>
      </c>
      <c r="F803" s="26">
        <f t="shared" ref="F803" si="438">ROUND(D803*E803,3)</f>
        <v>11.85</v>
      </c>
      <c r="G803" s="15"/>
    </row>
    <row r="804" spans="1:7" s="3" customFormat="1" ht="20.399999999999999" x14ac:dyDescent="0.2">
      <c r="A804" s="106">
        <v>92</v>
      </c>
      <c r="B804" s="68" t="s">
        <v>767</v>
      </c>
      <c r="C804" s="35" t="s">
        <v>3</v>
      </c>
      <c r="D804" s="65">
        <v>3</v>
      </c>
      <c r="E804" s="22">
        <v>5.3120000000000003</v>
      </c>
      <c r="F804" s="26">
        <f t="shared" ref="F804" si="439">ROUND(D804*E804,3)</f>
        <v>15.936</v>
      </c>
      <c r="G804" s="16"/>
    </row>
    <row r="805" spans="1:7" x14ac:dyDescent="0.2">
      <c r="A805" s="108"/>
      <c r="B805" s="36" t="s">
        <v>768</v>
      </c>
      <c r="C805" s="30"/>
      <c r="D805" s="30"/>
      <c r="E805" s="22">
        <v>0</v>
      </c>
      <c r="F805" s="26">
        <f t="shared" ref="F805" si="440">ROUND(D805*E805,3)</f>
        <v>0</v>
      </c>
      <c r="G805" s="15"/>
    </row>
    <row r="806" spans="1:7" s="3" customFormat="1" ht="40.799999999999997" x14ac:dyDescent="0.2">
      <c r="A806" s="107">
        <v>1</v>
      </c>
      <c r="B806" s="29" t="s">
        <v>769</v>
      </c>
      <c r="C806" s="30" t="s">
        <v>6</v>
      </c>
      <c r="D806" s="30">
        <v>123</v>
      </c>
      <c r="E806" s="22">
        <v>24.806999999999999</v>
      </c>
      <c r="F806" s="26">
        <f t="shared" ref="F806" si="441">ROUND(D806*E806,3)</f>
        <v>3051.261</v>
      </c>
      <c r="G806" s="16"/>
    </row>
    <row r="807" spans="1:7" s="3" customFormat="1" ht="61.2" x14ac:dyDescent="0.2">
      <c r="A807" s="107">
        <v>2</v>
      </c>
      <c r="B807" s="29" t="s">
        <v>770</v>
      </c>
      <c r="C807" s="30" t="s">
        <v>6</v>
      </c>
      <c r="D807" s="30">
        <v>12</v>
      </c>
      <c r="E807" s="22">
        <v>27.754000000000001</v>
      </c>
      <c r="F807" s="26">
        <f t="shared" ref="F807" si="442">ROUND(D807*E807,3)</f>
        <v>333.048</v>
      </c>
      <c r="G807" s="16"/>
    </row>
    <row r="808" spans="1:7" s="3" customFormat="1" ht="30.6" x14ac:dyDescent="0.2">
      <c r="A808" s="107">
        <v>3</v>
      </c>
      <c r="B808" s="29" t="s">
        <v>771</v>
      </c>
      <c r="C808" s="30" t="s">
        <v>6</v>
      </c>
      <c r="D808" s="30">
        <v>136</v>
      </c>
      <c r="E808" s="22">
        <v>20.385999999999999</v>
      </c>
      <c r="F808" s="26">
        <f t="shared" ref="F808" si="443">ROUND(D808*E808,3)</f>
        <v>2772.4960000000001</v>
      </c>
      <c r="G808" s="16"/>
    </row>
    <row r="809" spans="1:7" s="3" customFormat="1" ht="30.6" x14ac:dyDescent="0.2">
      <c r="A809" s="107">
        <v>4</v>
      </c>
      <c r="B809" s="29" t="s">
        <v>772</v>
      </c>
      <c r="C809" s="30" t="s">
        <v>6</v>
      </c>
      <c r="D809" s="30">
        <v>27</v>
      </c>
      <c r="E809" s="22">
        <v>24.806999999999999</v>
      </c>
      <c r="F809" s="26">
        <f t="shared" ref="F809" si="444">ROUND(D809*E809,3)</f>
        <v>669.78899999999999</v>
      </c>
      <c r="G809" s="16"/>
    </row>
    <row r="810" spans="1:7" s="3" customFormat="1" ht="30.6" x14ac:dyDescent="0.2">
      <c r="A810" s="107">
        <v>5</v>
      </c>
      <c r="B810" s="29" t="s">
        <v>773</v>
      </c>
      <c r="C810" s="30" t="s">
        <v>6</v>
      </c>
      <c r="D810" s="30">
        <v>40</v>
      </c>
      <c r="E810" s="22">
        <v>13.018000000000001</v>
      </c>
      <c r="F810" s="26">
        <f t="shared" ref="F810" si="445">ROUND(D810*E810,3)</f>
        <v>520.72</v>
      </c>
      <c r="G810" s="16"/>
    </row>
    <row r="811" spans="1:7" s="3" customFormat="1" ht="20.399999999999999" x14ac:dyDescent="0.2">
      <c r="A811" s="107">
        <v>6</v>
      </c>
      <c r="B811" s="29" t="s">
        <v>774</v>
      </c>
      <c r="C811" s="30" t="s">
        <v>6</v>
      </c>
      <c r="D811" s="30">
        <v>31</v>
      </c>
      <c r="E811" s="22">
        <v>26.838999999999999</v>
      </c>
      <c r="F811" s="26">
        <f t="shared" ref="F811" si="446">ROUND(D811*E811,3)</f>
        <v>832.00900000000001</v>
      </c>
      <c r="G811" s="16"/>
    </row>
    <row r="812" spans="1:7" s="3" customFormat="1" ht="20.399999999999999" x14ac:dyDescent="0.2">
      <c r="A812" s="107">
        <v>7</v>
      </c>
      <c r="B812" s="29" t="s">
        <v>775</v>
      </c>
      <c r="C812" s="30" t="s">
        <v>6</v>
      </c>
      <c r="D812" s="30">
        <v>50</v>
      </c>
      <c r="E812" s="22">
        <v>18.420999999999999</v>
      </c>
      <c r="F812" s="26">
        <f t="shared" ref="F812" si="447">ROUND(D812*E812,3)</f>
        <v>921.05</v>
      </c>
      <c r="G812" s="16"/>
    </row>
    <row r="813" spans="1:7" s="3" customFormat="1" ht="20.399999999999999" x14ac:dyDescent="0.2">
      <c r="A813" s="107">
        <v>8</v>
      </c>
      <c r="B813" s="29" t="s">
        <v>754</v>
      </c>
      <c r="C813" s="31" t="s">
        <v>44</v>
      </c>
      <c r="D813" s="30">
        <v>370</v>
      </c>
      <c r="E813" s="22">
        <v>1.1399999999999999</v>
      </c>
      <c r="F813" s="26">
        <f t="shared" ref="F813" si="448">ROUND(D813*E813,3)</f>
        <v>421.8</v>
      </c>
      <c r="G813" s="16"/>
    </row>
    <row r="814" spans="1:7" s="3" customFormat="1" ht="20.399999999999999" x14ac:dyDescent="0.2">
      <c r="A814" s="107">
        <v>9</v>
      </c>
      <c r="B814" s="29" t="s">
        <v>755</v>
      </c>
      <c r="C814" s="31" t="s">
        <v>44</v>
      </c>
      <c r="D814" s="30">
        <v>700</v>
      </c>
      <c r="E814" s="22">
        <v>0.84</v>
      </c>
      <c r="F814" s="26">
        <f t="shared" ref="F814" si="449">ROUND(D814*E814,3)</f>
        <v>588</v>
      </c>
      <c r="G814" s="16"/>
    </row>
    <row r="815" spans="1:7" ht="20.399999999999999" x14ac:dyDescent="0.2">
      <c r="A815" s="107">
        <v>10</v>
      </c>
      <c r="B815" s="29" t="s">
        <v>756</v>
      </c>
      <c r="C815" s="31" t="s">
        <v>44</v>
      </c>
      <c r="D815" s="30">
        <v>3480</v>
      </c>
      <c r="E815" s="22">
        <v>0.629</v>
      </c>
      <c r="F815" s="110">
        <f t="shared" ref="F815" si="450">ROUND(D815*E815,3)</f>
        <v>2188.92</v>
      </c>
      <c r="G815" s="15"/>
    </row>
    <row r="816" spans="1:7" x14ac:dyDescent="0.2">
      <c r="A816" s="107">
        <v>11</v>
      </c>
      <c r="B816" s="37" t="s">
        <v>776</v>
      </c>
      <c r="C816" s="30" t="s">
        <v>6</v>
      </c>
      <c r="D816" s="31">
        <v>54</v>
      </c>
      <c r="E816" s="22">
        <v>2.1110000000000002</v>
      </c>
      <c r="F816" s="26">
        <f t="shared" ref="F816" si="451">ROUND(D816*E816,3)</f>
        <v>113.994</v>
      </c>
      <c r="G816" s="15"/>
    </row>
    <row r="817" spans="1:7" s="3" customFormat="1" x14ac:dyDescent="0.2">
      <c r="A817" s="107">
        <v>12</v>
      </c>
      <c r="B817" s="37" t="s">
        <v>777</v>
      </c>
      <c r="C817" s="30" t="s">
        <v>6</v>
      </c>
      <c r="D817" s="31">
        <v>44</v>
      </c>
      <c r="E817" s="22">
        <v>2.976</v>
      </c>
      <c r="F817" s="26">
        <f t="shared" ref="F817" si="452">ROUND(D817*E817,3)</f>
        <v>130.94399999999999</v>
      </c>
      <c r="G817" s="16"/>
    </row>
    <row r="818" spans="1:7" s="3" customFormat="1" x14ac:dyDescent="0.2">
      <c r="A818" s="107">
        <v>13</v>
      </c>
      <c r="B818" s="78" t="s">
        <v>778</v>
      </c>
      <c r="C818" s="30" t="s">
        <v>6</v>
      </c>
      <c r="D818" s="31">
        <v>27</v>
      </c>
      <c r="E818" s="22">
        <v>2.1509999999999998</v>
      </c>
      <c r="F818" s="26">
        <f t="shared" ref="F818" si="453">ROUND(D818*E818,3)</f>
        <v>58.076999999999998</v>
      </c>
      <c r="G818" s="16"/>
    </row>
    <row r="819" spans="1:7" s="3" customFormat="1" x14ac:dyDescent="0.2">
      <c r="A819" s="107">
        <v>14</v>
      </c>
      <c r="B819" s="78" t="s">
        <v>779</v>
      </c>
      <c r="C819" s="30" t="s">
        <v>6</v>
      </c>
      <c r="D819" s="31">
        <v>168</v>
      </c>
      <c r="E819" s="22">
        <v>2.1509999999999998</v>
      </c>
      <c r="F819" s="26">
        <f t="shared" ref="F819" si="454">ROUND(D819*E819,3)</f>
        <v>361.36799999999999</v>
      </c>
      <c r="G819" s="16"/>
    </row>
    <row r="820" spans="1:7" s="3" customFormat="1" x14ac:dyDescent="0.2">
      <c r="A820" s="107">
        <v>15</v>
      </c>
      <c r="B820" s="29" t="s">
        <v>236</v>
      </c>
      <c r="C820" s="30" t="s">
        <v>6</v>
      </c>
      <c r="D820" s="30">
        <v>293</v>
      </c>
      <c r="E820" s="22">
        <v>0.14699999999999999</v>
      </c>
      <c r="F820" s="26">
        <f t="shared" ref="F820" si="455">ROUND(D820*E820,3)</f>
        <v>43.070999999999998</v>
      </c>
      <c r="G820" s="16"/>
    </row>
    <row r="821" spans="1:7" s="3" customFormat="1" x14ac:dyDescent="0.2">
      <c r="A821" s="107">
        <v>16</v>
      </c>
      <c r="B821" s="42" t="s">
        <v>780</v>
      </c>
      <c r="C821" s="31" t="s">
        <v>6</v>
      </c>
      <c r="D821" s="31">
        <v>200</v>
      </c>
      <c r="E821" s="22">
        <v>0.221</v>
      </c>
      <c r="F821" s="26">
        <f t="shared" ref="F821" si="456">ROUND(D821*E821,3)</f>
        <v>44.2</v>
      </c>
      <c r="G821" s="16"/>
    </row>
    <row r="822" spans="1:7" s="3" customFormat="1" x14ac:dyDescent="0.2">
      <c r="A822" s="107">
        <v>17</v>
      </c>
      <c r="B822" s="78" t="s">
        <v>235</v>
      </c>
      <c r="C822" s="31" t="s">
        <v>6</v>
      </c>
      <c r="D822" s="24">
        <v>11350</v>
      </c>
      <c r="E822" s="22">
        <v>7.0000000000000001E-3</v>
      </c>
      <c r="F822" s="26">
        <f t="shared" ref="F822" si="457">ROUND(D822*E822,3)</f>
        <v>79.45</v>
      </c>
      <c r="G822" s="16"/>
    </row>
    <row r="823" spans="1:7" x14ac:dyDescent="0.2">
      <c r="A823" s="107">
        <v>18</v>
      </c>
      <c r="B823" s="29" t="s">
        <v>781</v>
      </c>
      <c r="C823" s="31" t="s">
        <v>6</v>
      </c>
      <c r="D823" s="30">
        <v>25</v>
      </c>
      <c r="E823" s="22">
        <v>1.0009999999999999</v>
      </c>
      <c r="F823" s="26">
        <f t="shared" ref="F823" si="458">ROUND(D823*E823,3)</f>
        <v>25.024999999999999</v>
      </c>
      <c r="G823" s="15"/>
    </row>
    <row r="824" spans="1:7" x14ac:dyDescent="0.2">
      <c r="A824" s="107">
        <v>19</v>
      </c>
      <c r="B824" s="37" t="s">
        <v>230</v>
      </c>
      <c r="C824" s="30" t="s">
        <v>6</v>
      </c>
      <c r="D824" s="30">
        <v>25</v>
      </c>
      <c r="E824" s="22">
        <v>1.4390000000000001</v>
      </c>
      <c r="F824" s="26">
        <f t="shared" ref="F824" si="459">ROUND(D824*E824,3)</f>
        <v>35.975000000000001</v>
      </c>
      <c r="G824" s="15"/>
    </row>
    <row r="825" spans="1:7" x14ac:dyDescent="0.2">
      <c r="A825" s="107">
        <v>20</v>
      </c>
      <c r="B825" s="40" t="s">
        <v>244</v>
      </c>
      <c r="C825" s="30" t="s">
        <v>6</v>
      </c>
      <c r="D825" s="30">
        <v>16</v>
      </c>
      <c r="E825" s="22">
        <v>2.7240000000000002</v>
      </c>
      <c r="F825" s="26">
        <f t="shared" ref="F825" si="460">ROUND(D825*E825,3)</f>
        <v>43.584000000000003</v>
      </c>
      <c r="G825" s="15"/>
    </row>
    <row r="826" spans="1:7" x14ac:dyDescent="0.2">
      <c r="A826" s="107">
        <v>21</v>
      </c>
      <c r="B826" s="42" t="s">
        <v>230</v>
      </c>
      <c r="C826" s="30" t="s">
        <v>6</v>
      </c>
      <c r="D826" s="30">
        <v>16</v>
      </c>
      <c r="E826" s="22">
        <v>1.4390000000000001</v>
      </c>
      <c r="F826" s="26">
        <f t="shared" ref="F826" si="461">ROUND(D826*E826,3)</f>
        <v>23.024000000000001</v>
      </c>
      <c r="G826" s="15"/>
    </row>
    <row r="827" spans="1:7" s="3" customFormat="1" x14ac:dyDescent="0.2">
      <c r="A827" s="107">
        <v>22</v>
      </c>
      <c r="B827" s="78" t="s">
        <v>782</v>
      </c>
      <c r="C827" s="30" t="s">
        <v>6</v>
      </c>
      <c r="D827" s="24">
        <v>1</v>
      </c>
      <c r="E827" s="22">
        <v>1.4219999999999999</v>
      </c>
      <c r="F827" s="26">
        <f t="shared" ref="F827" si="462">ROUND(D827*E827,3)</f>
        <v>1.4219999999999999</v>
      </c>
      <c r="G827" s="16"/>
    </row>
    <row r="828" spans="1:7" s="3" customFormat="1" x14ac:dyDescent="0.2">
      <c r="A828" s="107">
        <v>23</v>
      </c>
      <c r="B828" s="42" t="s">
        <v>301</v>
      </c>
      <c r="C828" s="30" t="s">
        <v>6</v>
      </c>
      <c r="D828" s="30">
        <v>1</v>
      </c>
      <c r="E828" s="22">
        <v>1.4390000000000001</v>
      </c>
      <c r="F828" s="26">
        <f t="shared" ref="F828" si="463">ROUND(D828*E828,3)</f>
        <v>1.4390000000000001</v>
      </c>
      <c r="G828" s="16"/>
    </row>
    <row r="829" spans="1:7" x14ac:dyDescent="0.2">
      <c r="A829" s="107">
        <v>24</v>
      </c>
      <c r="B829" s="78" t="s">
        <v>237</v>
      </c>
      <c r="C829" s="31" t="s">
        <v>44</v>
      </c>
      <c r="D829" s="24">
        <v>1100</v>
      </c>
      <c r="E829" s="22">
        <v>0.503</v>
      </c>
      <c r="F829" s="26">
        <f t="shared" ref="F829" si="464">ROUND(D829*E829,3)</f>
        <v>553.29999999999995</v>
      </c>
      <c r="G829" s="15"/>
    </row>
    <row r="830" spans="1:7" x14ac:dyDescent="0.2">
      <c r="A830" s="107">
        <v>25</v>
      </c>
      <c r="B830" s="78" t="s">
        <v>238</v>
      </c>
      <c r="C830" s="30" t="s">
        <v>42</v>
      </c>
      <c r="D830" s="24">
        <v>55</v>
      </c>
      <c r="E830" s="22">
        <v>4.42</v>
      </c>
      <c r="F830" s="26">
        <f t="shared" ref="F830" si="465">ROUND(D830*E830,3)</f>
        <v>243.1</v>
      </c>
      <c r="G830" s="15"/>
    </row>
    <row r="831" spans="1:7" x14ac:dyDescent="0.2">
      <c r="A831" s="107"/>
      <c r="B831" s="90" t="s">
        <v>783</v>
      </c>
      <c r="C831" s="24"/>
      <c r="D831" s="24"/>
      <c r="E831" s="22">
        <v>0</v>
      </c>
      <c r="F831" s="26">
        <f t="shared" ref="F831" si="466">ROUND(D831*E831,3)</f>
        <v>0</v>
      </c>
      <c r="G831" s="15"/>
    </row>
    <row r="832" spans="1:7" x14ac:dyDescent="0.2">
      <c r="A832" s="107">
        <v>1</v>
      </c>
      <c r="B832" s="78" t="s">
        <v>784</v>
      </c>
      <c r="C832" s="24" t="s">
        <v>6</v>
      </c>
      <c r="D832" s="24">
        <v>1</v>
      </c>
      <c r="E832" s="22">
        <v>3.871</v>
      </c>
      <c r="F832" s="26">
        <f t="shared" ref="F832" si="467">ROUND(D832*E832,3)</f>
        <v>3.871</v>
      </c>
      <c r="G832" s="15"/>
    </row>
    <row r="833" spans="1:7" s="3" customFormat="1" x14ac:dyDescent="0.2">
      <c r="A833" s="107">
        <v>2</v>
      </c>
      <c r="B833" s="78" t="s">
        <v>785</v>
      </c>
      <c r="C833" s="24" t="s">
        <v>6</v>
      </c>
      <c r="D833" s="24">
        <v>2</v>
      </c>
      <c r="E833" s="22">
        <v>3.871</v>
      </c>
      <c r="F833" s="26">
        <f t="shared" ref="F833" si="468">ROUND(D833*E833,3)</f>
        <v>7.742</v>
      </c>
      <c r="G833" s="16"/>
    </row>
    <row r="834" spans="1:7" s="3" customFormat="1" x14ac:dyDescent="0.2">
      <c r="A834" s="107">
        <v>3</v>
      </c>
      <c r="B834" s="78" t="s">
        <v>786</v>
      </c>
      <c r="C834" s="24" t="s">
        <v>45</v>
      </c>
      <c r="D834" s="24">
        <v>5</v>
      </c>
      <c r="E834" s="22">
        <v>3.871</v>
      </c>
      <c r="F834" s="26">
        <f t="shared" ref="F834" si="469">ROUND(D834*E834,3)</f>
        <v>19.355</v>
      </c>
      <c r="G834" s="16"/>
    </row>
    <row r="835" spans="1:7" x14ac:dyDescent="0.2">
      <c r="A835" s="107">
        <v>4</v>
      </c>
      <c r="B835" s="78" t="s">
        <v>787</v>
      </c>
      <c r="C835" s="24" t="s">
        <v>6</v>
      </c>
      <c r="D835" s="24">
        <v>120</v>
      </c>
      <c r="E835" s="22">
        <v>0.49299999999999999</v>
      </c>
      <c r="F835" s="26">
        <f t="shared" ref="F835" si="470">ROUND(D835*E835,3)</f>
        <v>59.16</v>
      </c>
      <c r="G835" s="15"/>
    </row>
    <row r="836" spans="1:7" x14ac:dyDescent="0.2">
      <c r="A836" s="107">
        <v>5</v>
      </c>
      <c r="B836" s="78" t="s">
        <v>788</v>
      </c>
      <c r="C836" s="24" t="s">
        <v>6</v>
      </c>
      <c r="D836" s="24">
        <v>40</v>
      </c>
      <c r="E836" s="22">
        <v>0.17100000000000001</v>
      </c>
      <c r="F836" s="26">
        <f t="shared" ref="F836" si="471">ROUND(D836*E836,3)</f>
        <v>6.84</v>
      </c>
      <c r="G836" s="15"/>
    </row>
    <row r="837" spans="1:7" x14ac:dyDescent="0.2">
      <c r="A837" s="107">
        <v>6</v>
      </c>
      <c r="B837" s="78" t="s">
        <v>789</v>
      </c>
      <c r="C837" s="24" t="s">
        <v>6</v>
      </c>
      <c r="D837" s="24">
        <v>40</v>
      </c>
      <c r="E837" s="22">
        <v>0.154</v>
      </c>
      <c r="F837" s="26">
        <f t="shared" ref="F837" si="472">ROUND(D837*E837,3)</f>
        <v>6.16</v>
      </c>
      <c r="G837" s="15"/>
    </row>
    <row r="838" spans="1:7" s="3" customFormat="1" x14ac:dyDescent="0.2">
      <c r="A838" s="108"/>
      <c r="B838" s="36" t="s">
        <v>790</v>
      </c>
      <c r="C838" s="30"/>
      <c r="D838" s="30"/>
      <c r="E838" s="22">
        <v>0</v>
      </c>
      <c r="F838" s="26">
        <f t="shared" ref="F838" si="473">ROUND(D838*E838,3)</f>
        <v>0</v>
      </c>
      <c r="G838" s="16"/>
    </row>
    <row r="839" spans="1:7" s="3" customFormat="1" ht="20.399999999999999" x14ac:dyDescent="0.2">
      <c r="A839" s="108">
        <v>1</v>
      </c>
      <c r="B839" s="43" t="s">
        <v>791</v>
      </c>
      <c r="C839" s="30" t="s">
        <v>45</v>
      </c>
      <c r="D839" s="30">
        <v>1</v>
      </c>
      <c r="E839" s="22">
        <v>153.51300000000001</v>
      </c>
      <c r="F839" s="26">
        <f t="shared" ref="F839" si="474">ROUND(D839*E839,3)</f>
        <v>153.51300000000001</v>
      </c>
      <c r="G839" s="16"/>
    </row>
    <row r="840" spans="1:7" s="3" customFormat="1" ht="20.399999999999999" x14ac:dyDescent="0.2">
      <c r="A840" s="108">
        <v>2</v>
      </c>
      <c r="B840" s="40" t="s">
        <v>429</v>
      </c>
      <c r="C840" s="30" t="s">
        <v>6</v>
      </c>
      <c r="D840" s="30">
        <v>1</v>
      </c>
      <c r="E840" s="22">
        <v>75.638999999999996</v>
      </c>
      <c r="F840" s="26">
        <f t="shared" ref="F840" si="475">ROUND(D840*E840,3)</f>
        <v>75.638999999999996</v>
      </c>
      <c r="G840" s="16"/>
    </row>
    <row r="841" spans="1:7" x14ac:dyDescent="0.2">
      <c r="A841" s="108">
        <v>3</v>
      </c>
      <c r="B841" s="43" t="s">
        <v>792</v>
      </c>
      <c r="C841" s="30" t="s">
        <v>6</v>
      </c>
      <c r="D841" s="30">
        <v>1</v>
      </c>
      <c r="E841" s="22">
        <v>26.289000000000001</v>
      </c>
      <c r="F841" s="26">
        <f t="shared" ref="F841" si="476">ROUND(D841*E841,3)</f>
        <v>26.289000000000001</v>
      </c>
      <c r="G841" s="15"/>
    </row>
    <row r="842" spans="1:7" x14ac:dyDescent="0.2">
      <c r="A842" s="108">
        <v>4</v>
      </c>
      <c r="B842" s="43" t="s">
        <v>793</v>
      </c>
      <c r="C842" s="30" t="s">
        <v>6</v>
      </c>
      <c r="D842" s="30">
        <v>1</v>
      </c>
      <c r="E842" s="22">
        <v>16.849</v>
      </c>
      <c r="F842" s="26">
        <f t="shared" ref="F842" si="477">ROUND(D842*E842,3)</f>
        <v>16.849</v>
      </c>
      <c r="G842" s="15"/>
    </row>
    <row r="843" spans="1:7" s="3" customFormat="1" ht="30.6" x14ac:dyDescent="0.2">
      <c r="A843" s="108">
        <v>5</v>
      </c>
      <c r="B843" s="25" t="s">
        <v>245</v>
      </c>
      <c r="C843" s="56" t="s">
        <v>45</v>
      </c>
      <c r="D843" s="24">
        <v>1</v>
      </c>
      <c r="E843" s="22">
        <v>57.265999999999998</v>
      </c>
      <c r="F843" s="26">
        <f t="shared" ref="F843" si="478">ROUND(D843*E843,3)</f>
        <v>57.265999999999998</v>
      </c>
      <c r="G843" s="16"/>
    </row>
    <row r="844" spans="1:7" s="3" customFormat="1" x14ac:dyDescent="0.2">
      <c r="A844" s="108">
        <v>6</v>
      </c>
      <c r="B844" s="40" t="s">
        <v>794</v>
      </c>
      <c r="C844" s="30" t="s">
        <v>6</v>
      </c>
      <c r="D844" s="30">
        <v>19</v>
      </c>
      <c r="E844" s="22">
        <v>4.1970000000000001</v>
      </c>
      <c r="F844" s="26">
        <f t="shared" ref="F844" si="479">ROUND(D844*E844,3)</f>
        <v>79.742999999999995</v>
      </c>
      <c r="G844" s="16"/>
    </row>
    <row r="845" spans="1:7" s="3" customFormat="1" x14ac:dyDescent="0.2">
      <c r="A845" s="108">
        <v>7</v>
      </c>
      <c r="B845" s="40" t="s">
        <v>795</v>
      </c>
      <c r="C845" s="30" t="s">
        <v>6</v>
      </c>
      <c r="D845" s="30">
        <v>134</v>
      </c>
      <c r="E845" s="22">
        <v>9.6280000000000001</v>
      </c>
      <c r="F845" s="26">
        <f t="shared" ref="F845" si="480">ROUND(D845*E845,3)</f>
        <v>1290.152</v>
      </c>
      <c r="G845" s="16"/>
    </row>
    <row r="846" spans="1:7" x14ac:dyDescent="0.2">
      <c r="A846" s="108">
        <v>8</v>
      </c>
      <c r="B846" s="29" t="s">
        <v>796</v>
      </c>
      <c r="C846" s="30" t="s">
        <v>6</v>
      </c>
      <c r="D846" s="30">
        <v>13</v>
      </c>
      <c r="E846" s="22">
        <v>5.2069999999999999</v>
      </c>
      <c r="F846" s="26">
        <f t="shared" ref="F846" si="481">ROUND(D846*E846,3)</f>
        <v>67.691000000000003</v>
      </c>
      <c r="G846" s="15"/>
    </row>
    <row r="847" spans="1:7" x14ac:dyDescent="0.2">
      <c r="A847" s="108">
        <v>9</v>
      </c>
      <c r="B847" s="29" t="s">
        <v>797</v>
      </c>
      <c r="C847" s="30" t="s">
        <v>6</v>
      </c>
      <c r="D847" s="30">
        <v>5</v>
      </c>
      <c r="E847" s="22">
        <v>19.573</v>
      </c>
      <c r="F847" s="26">
        <f t="shared" ref="F847" si="482">ROUND(D847*E847,3)</f>
        <v>97.864999999999995</v>
      </c>
      <c r="G847" s="15"/>
    </row>
    <row r="848" spans="1:7" x14ac:dyDescent="0.2">
      <c r="A848" s="108">
        <v>10</v>
      </c>
      <c r="B848" s="40" t="s">
        <v>239</v>
      </c>
      <c r="C848" s="30" t="s">
        <v>44</v>
      </c>
      <c r="D848" s="30">
        <v>1750</v>
      </c>
      <c r="E848" s="22">
        <v>0.51400000000000001</v>
      </c>
      <c r="F848" s="26">
        <f t="shared" ref="F848" si="483">ROUND(D848*E848,3)</f>
        <v>899.5</v>
      </c>
      <c r="G848" s="15"/>
    </row>
    <row r="849" spans="1:7" ht="20.399999999999999" x14ac:dyDescent="0.2">
      <c r="A849" s="108">
        <v>11</v>
      </c>
      <c r="B849" s="29" t="s">
        <v>756</v>
      </c>
      <c r="C849" s="31" t="s">
        <v>44</v>
      </c>
      <c r="D849" s="30">
        <v>30</v>
      </c>
      <c r="E849" s="22">
        <v>0.629</v>
      </c>
      <c r="F849" s="26">
        <f t="shared" ref="F849" si="484">ROUND(D849*E849,3)</f>
        <v>18.87</v>
      </c>
      <c r="G849" s="15"/>
    </row>
    <row r="850" spans="1:7" x14ac:dyDescent="0.2">
      <c r="A850" s="108">
        <v>12</v>
      </c>
      <c r="B850" s="78" t="s">
        <v>240</v>
      </c>
      <c r="C850" s="31" t="s">
        <v>44</v>
      </c>
      <c r="D850" s="30">
        <v>1560</v>
      </c>
      <c r="E850" s="22">
        <v>0.41699999999999998</v>
      </c>
      <c r="F850" s="26">
        <f t="shared" ref="F850" si="485">ROUND(D850*E850,3)</f>
        <v>650.52</v>
      </c>
      <c r="G850" s="15"/>
    </row>
    <row r="851" spans="1:7" s="3" customFormat="1" x14ac:dyDescent="0.2">
      <c r="A851" s="108">
        <v>13</v>
      </c>
      <c r="B851" s="78" t="s">
        <v>798</v>
      </c>
      <c r="C851" s="31" t="s">
        <v>44</v>
      </c>
      <c r="D851" s="30">
        <v>70</v>
      </c>
      <c r="E851" s="22">
        <v>1.361</v>
      </c>
      <c r="F851" s="26">
        <f t="shared" ref="F851" si="486">ROUND(D851*E851,3)</f>
        <v>95.27</v>
      </c>
      <c r="G851" s="16"/>
    </row>
    <row r="852" spans="1:7" x14ac:dyDescent="0.2">
      <c r="A852" s="108">
        <v>14</v>
      </c>
      <c r="B852" s="78" t="s">
        <v>241</v>
      </c>
      <c r="C852" s="31" t="s">
        <v>6</v>
      </c>
      <c r="D852" s="24">
        <v>3900</v>
      </c>
      <c r="E852" s="22">
        <v>7.0000000000000001E-3</v>
      </c>
      <c r="F852" s="26">
        <f t="shared" ref="F852" si="487">ROUND(D852*E852,3)</f>
        <v>27.3</v>
      </c>
      <c r="G852" s="15"/>
    </row>
    <row r="853" spans="1:7" x14ac:dyDescent="0.2">
      <c r="A853" s="108">
        <v>15</v>
      </c>
      <c r="B853" s="78" t="s">
        <v>237</v>
      </c>
      <c r="C853" s="31" t="s">
        <v>44</v>
      </c>
      <c r="D853" s="24">
        <v>600</v>
      </c>
      <c r="E853" s="22">
        <v>0.503</v>
      </c>
      <c r="F853" s="26">
        <f t="shared" ref="F853" si="488">ROUND(D853*E853,3)</f>
        <v>301.8</v>
      </c>
      <c r="G853" s="15"/>
    </row>
    <row r="854" spans="1:7" s="3" customFormat="1" x14ac:dyDescent="0.2">
      <c r="A854" s="108">
        <v>16</v>
      </c>
      <c r="B854" s="78" t="s">
        <v>238</v>
      </c>
      <c r="C854" s="30" t="s">
        <v>42</v>
      </c>
      <c r="D854" s="24">
        <v>30</v>
      </c>
      <c r="E854" s="22">
        <v>4.42</v>
      </c>
      <c r="F854" s="26">
        <f t="shared" ref="F854" si="489">ROUND(D854*E854,3)</f>
        <v>132.6</v>
      </c>
      <c r="G854" s="16"/>
    </row>
    <row r="855" spans="1:7" s="3" customFormat="1" x14ac:dyDescent="0.2">
      <c r="A855" s="108">
        <v>17</v>
      </c>
      <c r="B855" s="25" t="s">
        <v>242</v>
      </c>
      <c r="C855" s="35" t="s">
        <v>6</v>
      </c>
      <c r="D855" s="24">
        <v>40</v>
      </c>
      <c r="E855" s="22">
        <v>0.73899999999999999</v>
      </c>
      <c r="F855" s="26">
        <f t="shared" ref="F855" si="490">ROUND(D855*E855,3)</f>
        <v>29.56</v>
      </c>
      <c r="G855" s="16"/>
    </row>
    <row r="856" spans="1:7" x14ac:dyDescent="0.2">
      <c r="A856" s="108">
        <v>18</v>
      </c>
      <c r="B856" s="56" t="s">
        <v>230</v>
      </c>
      <c r="C856" s="24" t="s">
        <v>6</v>
      </c>
      <c r="D856" s="24">
        <v>40</v>
      </c>
      <c r="E856" s="22">
        <v>1.4390000000000001</v>
      </c>
      <c r="F856" s="26">
        <f t="shared" ref="F856" si="491">ROUND(D856*E856,3)</f>
        <v>57.56</v>
      </c>
      <c r="G856" s="15"/>
    </row>
    <row r="857" spans="1:7" x14ac:dyDescent="0.2">
      <c r="A857" s="108">
        <v>19</v>
      </c>
      <c r="B857" s="29" t="s">
        <v>243</v>
      </c>
      <c r="C857" s="30" t="s">
        <v>6</v>
      </c>
      <c r="D857" s="30">
        <v>10</v>
      </c>
      <c r="E857" s="22">
        <v>5.3520000000000003</v>
      </c>
      <c r="F857" s="26">
        <f t="shared" ref="F857" si="492">ROUND(D857*E857,3)</f>
        <v>53.52</v>
      </c>
      <c r="G857" s="15"/>
    </row>
    <row r="858" spans="1:7" x14ac:dyDescent="0.2">
      <c r="A858" s="108">
        <v>20</v>
      </c>
      <c r="B858" s="37" t="s">
        <v>230</v>
      </c>
      <c r="C858" s="30" t="s">
        <v>6</v>
      </c>
      <c r="D858" s="30">
        <v>10</v>
      </c>
      <c r="E858" s="22">
        <v>1.4390000000000001</v>
      </c>
      <c r="F858" s="26">
        <f t="shared" ref="F858" si="493">ROUND(D858*E858,3)</f>
        <v>14.39</v>
      </c>
      <c r="G858" s="15"/>
    </row>
    <row r="859" spans="1:7" x14ac:dyDescent="0.2">
      <c r="A859" s="108">
        <v>21</v>
      </c>
      <c r="B859" s="29" t="s">
        <v>799</v>
      </c>
      <c r="C859" s="30" t="s">
        <v>6</v>
      </c>
      <c r="D859" s="30">
        <v>2</v>
      </c>
      <c r="E859" s="22">
        <v>5.3520000000000003</v>
      </c>
      <c r="F859" s="26">
        <f t="shared" ref="F859" si="494">ROUND(D859*E859,3)</f>
        <v>10.704000000000001</v>
      </c>
      <c r="G859" s="15"/>
    </row>
    <row r="860" spans="1:7" x14ac:dyDescent="0.2">
      <c r="A860" s="108">
        <v>22</v>
      </c>
      <c r="B860" s="37" t="s">
        <v>230</v>
      </c>
      <c r="C860" s="30" t="s">
        <v>6</v>
      </c>
      <c r="D860" s="30">
        <v>2</v>
      </c>
      <c r="E860" s="22">
        <v>1.4390000000000001</v>
      </c>
      <c r="F860" s="26">
        <f t="shared" ref="F860" si="495">ROUND(D860*E860,3)</f>
        <v>2.8780000000000001</v>
      </c>
      <c r="G860" s="15"/>
    </row>
    <row r="861" spans="1:7" s="3" customFormat="1" x14ac:dyDescent="0.2">
      <c r="A861" s="108">
        <v>23</v>
      </c>
      <c r="B861" s="29" t="s">
        <v>800</v>
      </c>
      <c r="C861" s="43" t="s">
        <v>3</v>
      </c>
      <c r="D861" s="30">
        <v>1.5</v>
      </c>
      <c r="E861" s="22">
        <v>6.0149999999999997</v>
      </c>
      <c r="F861" s="26">
        <f t="shared" ref="F861" si="496">ROUND(D861*E861,3)</f>
        <v>9.0229999999999997</v>
      </c>
      <c r="G861" s="16"/>
    </row>
    <row r="862" spans="1:7" s="3" customFormat="1" x14ac:dyDescent="0.2">
      <c r="A862" s="108">
        <v>24</v>
      </c>
      <c r="B862" s="68" t="s">
        <v>801</v>
      </c>
      <c r="C862" s="35" t="s">
        <v>3</v>
      </c>
      <c r="D862" s="65">
        <v>9</v>
      </c>
      <c r="E862" s="22">
        <v>2.5369999999999999</v>
      </c>
      <c r="F862" s="26">
        <f t="shared" ref="F862" si="497">ROUND(D862*E862,3)</f>
        <v>22.832999999999998</v>
      </c>
      <c r="G862" s="16"/>
    </row>
    <row r="863" spans="1:7" s="3" customFormat="1" x14ac:dyDescent="0.2">
      <c r="A863" s="108">
        <v>25</v>
      </c>
      <c r="B863" s="68" t="s">
        <v>802</v>
      </c>
      <c r="C863" s="35" t="s">
        <v>3</v>
      </c>
      <c r="D863" s="65">
        <v>10</v>
      </c>
      <c r="E863" s="22">
        <v>3.746</v>
      </c>
      <c r="F863" s="26">
        <f t="shared" ref="F863" si="498">ROUND(D863*E863,3)</f>
        <v>37.46</v>
      </c>
      <c r="G863" s="16"/>
    </row>
    <row r="864" spans="1:7" s="3" customFormat="1" x14ac:dyDescent="0.2">
      <c r="A864" s="108">
        <v>26</v>
      </c>
      <c r="B864" s="29" t="s">
        <v>304</v>
      </c>
      <c r="C864" s="30" t="s">
        <v>44</v>
      </c>
      <c r="D864" s="30">
        <v>60</v>
      </c>
      <c r="E864" s="22">
        <v>0.371</v>
      </c>
      <c r="F864" s="26">
        <f t="shared" ref="F864" si="499">ROUND(D864*E864,3)</f>
        <v>22.26</v>
      </c>
      <c r="G864" s="16"/>
    </row>
    <row r="865" spans="1:7" x14ac:dyDescent="0.2">
      <c r="A865" s="108">
        <v>27</v>
      </c>
      <c r="B865" s="29" t="s">
        <v>305</v>
      </c>
      <c r="C865" s="30" t="s">
        <v>3</v>
      </c>
      <c r="D865" s="30">
        <v>4.2</v>
      </c>
      <c r="E865" s="22">
        <v>9.4670000000000005</v>
      </c>
      <c r="F865" s="26">
        <f t="shared" ref="F865" si="500">ROUND(D865*E865,3)</f>
        <v>39.761000000000003</v>
      </c>
      <c r="G865" s="15"/>
    </row>
    <row r="866" spans="1:7" x14ac:dyDescent="0.2">
      <c r="A866" s="108">
        <v>28</v>
      </c>
      <c r="B866" s="40" t="s">
        <v>803</v>
      </c>
      <c r="C866" s="72" t="s">
        <v>44</v>
      </c>
      <c r="D866" s="31">
        <v>60</v>
      </c>
      <c r="E866" s="22">
        <v>0.17699999999999999</v>
      </c>
      <c r="F866" s="26">
        <f t="shared" ref="F866" si="501">ROUND(D866*E866,3)</f>
        <v>10.62</v>
      </c>
      <c r="G866" s="15"/>
    </row>
    <row r="867" spans="1:7" x14ac:dyDescent="0.2">
      <c r="A867" s="108">
        <v>29</v>
      </c>
      <c r="B867" s="37" t="s">
        <v>14</v>
      </c>
      <c r="C867" s="32" t="s">
        <v>3</v>
      </c>
      <c r="D867" s="30">
        <v>16.3</v>
      </c>
      <c r="E867" s="22">
        <v>1.413</v>
      </c>
      <c r="F867" s="26">
        <f t="shared" ref="F867" si="502">ROUND(D867*E867,3)</f>
        <v>23.032</v>
      </c>
      <c r="G867" s="15"/>
    </row>
    <row r="868" spans="1:7" s="3" customFormat="1" ht="20.399999999999999" x14ac:dyDescent="0.2">
      <c r="A868" s="108">
        <v>30</v>
      </c>
      <c r="B868" s="29" t="s">
        <v>804</v>
      </c>
      <c r="C868" s="30" t="s">
        <v>5</v>
      </c>
      <c r="D868" s="30">
        <v>10.8</v>
      </c>
      <c r="E868" s="22">
        <v>4.2889999999999997</v>
      </c>
      <c r="F868" s="26">
        <f t="shared" ref="F868" si="503">ROUND(D868*E868,3)</f>
        <v>46.320999999999998</v>
      </c>
      <c r="G868" s="16"/>
    </row>
    <row r="869" spans="1:7" s="3" customFormat="1" x14ac:dyDescent="0.2">
      <c r="A869" s="108">
        <v>31</v>
      </c>
      <c r="B869" s="29" t="s">
        <v>394</v>
      </c>
      <c r="C869" s="30" t="s">
        <v>42</v>
      </c>
      <c r="D869" s="31">
        <v>15</v>
      </c>
      <c r="E869" s="22">
        <v>1.4910000000000001</v>
      </c>
      <c r="F869" s="26">
        <f t="shared" ref="F869" si="504">ROUND(D869*E869,3)</f>
        <v>22.364999999999998</v>
      </c>
      <c r="G869" s="16"/>
    </row>
    <row r="870" spans="1:7" s="3" customFormat="1" ht="20.399999999999999" x14ac:dyDescent="0.2">
      <c r="A870" s="108">
        <v>32</v>
      </c>
      <c r="B870" s="29" t="s">
        <v>395</v>
      </c>
      <c r="C870" s="30" t="s">
        <v>42</v>
      </c>
      <c r="D870" s="31">
        <v>15</v>
      </c>
      <c r="E870" s="22">
        <v>1.613</v>
      </c>
      <c r="F870" s="26">
        <f t="shared" ref="F870" si="505">ROUND(D870*E870,3)</f>
        <v>24.195</v>
      </c>
      <c r="G870" s="16"/>
    </row>
    <row r="871" spans="1:7" s="3" customFormat="1" ht="20.399999999999999" x14ac:dyDescent="0.2">
      <c r="A871" s="108">
        <v>33</v>
      </c>
      <c r="B871" s="27" t="s">
        <v>396</v>
      </c>
      <c r="C871" s="24" t="s">
        <v>42</v>
      </c>
      <c r="D871" s="31">
        <v>15</v>
      </c>
      <c r="E871" s="22">
        <v>5.61</v>
      </c>
      <c r="F871" s="26">
        <f t="shared" ref="F871" si="506">ROUND(D871*E871,3)</f>
        <v>84.15</v>
      </c>
      <c r="G871" s="16"/>
    </row>
    <row r="872" spans="1:7" s="3" customFormat="1" ht="20.399999999999999" x14ac:dyDescent="0.2">
      <c r="A872" s="108">
        <v>34</v>
      </c>
      <c r="B872" s="25" t="s">
        <v>397</v>
      </c>
      <c r="C872" s="30" t="s">
        <v>42</v>
      </c>
      <c r="D872" s="31">
        <v>15</v>
      </c>
      <c r="E872" s="22">
        <v>4.1399999999999997</v>
      </c>
      <c r="F872" s="26">
        <f t="shared" ref="F872" si="507">ROUND(D872*E872,3)</f>
        <v>62.1</v>
      </c>
      <c r="G872" s="16"/>
    </row>
    <row r="873" spans="1:7" s="3" customFormat="1" x14ac:dyDescent="0.2">
      <c r="A873" s="108"/>
      <c r="B873" s="36" t="s">
        <v>805</v>
      </c>
      <c r="C873" s="30"/>
      <c r="D873" s="30"/>
      <c r="E873" s="22">
        <v>0</v>
      </c>
      <c r="F873" s="26">
        <f t="shared" ref="F873" si="508">ROUND(D873*E873,3)</f>
        <v>0</v>
      </c>
      <c r="G873" s="16"/>
    </row>
    <row r="874" spans="1:7" x14ac:dyDescent="0.2">
      <c r="A874" s="108">
        <v>1</v>
      </c>
      <c r="B874" s="29" t="s">
        <v>806</v>
      </c>
      <c r="C874" s="30" t="s">
        <v>6</v>
      </c>
      <c r="D874" s="30">
        <v>1</v>
      </c>
      <c r="E874" s="22">
        <v>163.69</v>
      </c>
      <c r="F874" s="26">
        <f t="shared" ref="F874" si="509">ROUND(D874*E874,3)</f>
        <v>163.69</v>
      </c>
      <c r="G874" s="15"/>
    </row>
    <row r="875" spans="1:7" ht="20.399999999999999" x14ac:dyDescent="0.2">
      <c r="A875" s="108">
        <v>2</v>
      </c>
      <c r="B875" s="29" t="s">
        <v>429</v>
      </c>
      <c r="C875" s="30" t="s">
        <v>6</v>
      </c>
      <c r="D875" s="30">
        <v>2</v>
      </c>
      <c r="E875" s="22">
        <v>25.754999999999999</v>
      </c>
      <c r="F875" s="26">
        <f t="shared" ref="F875" si="510">ROUND(D875*E875,3)</f>
        <v>51.51</v>
      </c>
      <c r="G875" s="15"/>
    </row>
    <row r="876" spans="1:7" x14ac:dyDescent="0.2">
      <c r="A876" s="108">
        <v>3</v>
      </c>
      <c r="B876" s="40" t="s">
        <v>807</v>
      </c>
      <c r="C876" s="30" t="s">
        <v>6</v>
      </c>
      <c r="D876" s="30">
        <v>1</v>
      </c>
      <c r="E876" s="22">
        <v>63.991</v>
      </c>
      <c r="F876" s="26">
        <f t="shared" ref="F876" si="511">ROUND(D876*E876,3)</f>
        <v>63.991</v>
      </c>
      <c r="G876" s="15"/>
    </row>
    <row r="877" spans="1:7" x14ac:dyDescent="0.2">
      <c r="A877" s="108">
        <v>4</v>
      </c>
      <c r="B877" s="43" t="s">
        <v>793</v>
      </c>
      <c r="C877" s="30" t="s">
        <v>6</v>
      </c>
      <c r="D877" s="30">
        <v>1</v>
      </c>
      <c r="E877" s="22">
        <v>16.849</v>
      </c>
      <c r="F877" s="26">
        <f t="shared" ref="F877" si="512">ROUND(D877*E877,3)</f>
        <v>16.849</v>
      </c>
      <c r="G877" s="15"/>
    </row>
    <row r="878" spans="1:7" x14ac:dyDescent="0.2">
      <c r="A878" s="108">
        <v>5</v>
      </c>
      <c r="B878" s="40" t="s">
        <v>246</v>
      </c>
      <c r="C878" s="30" t="s">
        <v>6</v>
      </c>
      <c r="D878" s="30">
        <v>1</v>
      </c>
      <c r="E878" s="22">
        <v>56.661000000000001</v>
      </c>
      <c r="F878" s="26">
        <f t="shared" ref="F878" si="513">ROUND(D878*E878,3)</f>
        <v>56.661000000000001</v>
      </c>
      <c r="G878" s="15"/>
    </row>
    <row r="879" spans="1:7" ht="20.399999999999999" x14ac:dyDescent="0.2">
      <c r="A879" s="108">
        <v>6</v>
      </c>
      <c r="B879" s="40" t="s">
        <v>808</v>
      </c>
      <c r="C879" s="30" t="s">
        <v>6</v>
      </c>
      <c r="D879" s="30">
        <v>4</v>
      </c>
      <c r="E879" s="22">
        <v>52.018000000000001</v>
      </c>
      <c r="F879" s="26">
        <f t="shared" ref="F879" si="514">ROUND(D879*E879,3)</f>
        <v>208.072</v>
      </c>
      <c r="G879" s="15"/>
    </row>
    <row r="880" spans="1:7" ht="30.6" x14ac:dyDescent="0.2">
      <c r="A880" s="108">
        <v>7</v>
      </c>
      <c r="B880" s="40" t="s">
        <v>809</v>
      </c>
      <c r="C880" s="30" t="s">
        <v>6</v>
      </c>
      <c r="D880" s="30">
        <v>8</v>
      </c>
      <c r="E880" s="22">
        <v>88.075000000000003</v>
      </c>
      <c r="F880" s="26">
        <f t="shared" ref="F880" si="515">ROUND(D880*E880,3)</f>
        <v>704.6</v>
      </c>
      <c r="G880" s="15"/>
    </row>
    <row r="881" spans="1:7" s="3" customFormat="1" x14ac:dyDescent="0.2">
      <c r="A881" s="108">
        <v>8</v>
      </c>
      <c r="B881" s="29" t="s">
        <v>247</v>
      </c>
      <c r="C881" s="30" t="s">
        <v>44</v>
      </c>
      <c r="D881" s="30">
        <v>400</v>
      </c>
      <c r="E881" s="22">
        <v>0.64600000000000002</v>
      </c>
      <c r="F881" s="26">
        <f t="shared" ref="F881" si="516">ROUND(D881*E881,3)</f>
        <v>258.39999999999998</v>
      </c>
      <c r="G881" s="16"/>
    </row>
    <row r="882" spans="1:7" s="3" customFormat="1" x14ac:dyDescent="0.2">
      <c r="A882" s="108">
        <v>9</v>
      </c>
      <c r="B882" s="29" t="s">
        <v>248</v>
      </c>
      <c r="C882" s="30" t="s">
        <v>6</v>
      </c>
      <c r="D882" s="30">
        <v>26</v>
      </c>
      <c r="E882" s="22">
        <v>7.3680000000000003</v>
      </c>
      <c r="F882" s="26">
        <f t="shared" ref="F882" si="517">ROUND(D882*E882,3)</f>
        <v>191.56800000000001</v>
      </c>
      <c r="G882" s="16"/>
    </row>
    <row r="883" spans="1:7" s="3" customFormat="1" x14ac:dyDescent="0.2">
      <c r="A883" s="108">
        <v>10</v>
      </c>
      <c r="B883" s="43" t="s">
        <v>241</v>
      </c>
      <c r="C883" s="30" t="s">
        <v>6</v>
      </c>
      <c r="D883" s="30">
        <v>1000</v>
      </c>
      <c r="E883" s="22">
        <v>7.0000000000000001E-3</v>
      </c>
      <c r="F883" s="26">
        <f t="shared" ref="F883" si="518">ROUND(D883*E883,3)</f>
        <v>7</v>
      </c>
      <c r="G883" s="16"/>
    </row>
    <row r="884" spans="1:7" x14ac:dyDescent="0.2">
      <c r="A884" s="108">
        <v>11</v>
      </c>
      <c r="B884" s="29" t="s">
        <v>249</v>
      </c>
      <c r="C884" s="30" t="s">
        <v>6</v>
      </c>
      <c r="D884" s="30">
        <v>12</v>
      </c>
      <c r="E884" s="22">
        <v>0.221</v>
      </c>
      <c r="F884" s="26">
        <f t="shared" ref="F884" si="519">ROUND(D884*E884,3)</f>
        <v>2.6520000000000001</v>
      </c>
      <c r="G884" s="15"/>
    </row>
    <row r="885" spans="1:7" x14ac:dyDescent="0.2">
      <c r="A885" s="108">
        <v>12</v>
      </c>
      <c r="B885" s="29" t="s">
        <v>240</v>
      </c>
      <c r="C885" s="30" t="s">
        <v>44</v>
      </c>
      <c r="D885" s="30">
        <v>400</v>
      </c>
      <c r="E885" s="22">
        <v>0.44600000000000001</v>
      </c>
      <c r="F885" s="26">
        <f t="shared" ref="F885" si="520">ROUND(D885*E885,3)</f>
        <v>178.4</v>
      </c>
      <c r="G885" s="15"/>
    </row>
    <row r="886" spans="1:7" x14ac:dyDescent="0.2">
      <c r="A886" s="108">
        <v>13</v>
      </c>
      <c r="B886" s="78" t="s">
        <v>237</v>
      </c>
      <c r="C886" s="31" t="s">
        <v>44</v>
      </c>
      <c r="D886" s="24">
        <v>300</v>
      </c>
      <c r="E886" s="22">
        <v>0.503</v>
      </c>
      <c r="F886" s="26">
        <f t="shared" ref="F886" si="521">ROUND(D886*E886,3)</f>
        <v>150.9</v>
      </c>
      <c r="G886" s="15"/>
    </row>
    <row r="887" spans="1:7" x14ac:dyDescent="0.2">
      <c r="A887" s="108">
        <v>14</v>
      </c>
      <c r="B887" s="78" t="s">
        <v>238</v>
      </c>
      <c r="C887" s="30" t="s">
        <v>42</v>
      </c>
      <c r="D887" s="24">
        <v>15</v>
      </c>
      <c r="E887" s="22">
        <v>3.286</v>
      </c>
      <c r="F887" s="26">
        <f t="shared" ref="F887" si="522">ROUND(D887*E887,3)</f>
        <v>49.29</v>
      </c>
      <c r="G887" s="15"/>
    </row>
    <row r="888" spans="1:7" x14ac:dyDescent="0.2">
      <c r="A888" s="108">
        <v>15</v>
      </c>
      <c r="B888" s="29" t="s">
        <v>781</v>
      </c>
      <c r="C888" s="31" t="s">
        <v>6</v>
      </c>
      <c r="D888" s="30">
        <v>10</v>
      </c>
      <c r="E888" s="22">
        <v>1.0009999999999999</v>
      </c>
      <c r="F888" s="26">
        <f t="shared" ref="F888" si="523">ROUND(D888*E888,3)</f>
        <v>10.01</v>
      </c>
      <c r="G888" s="15"/>
    </row>
    <row r="889" spans="1:7" x14ac:dyDescent="0.2">
      <c r="A889" s="108">
        <v>16</v>
      </c>
      <c r="B889" s="56" t="s">
        <v>230</v>
      </c>
      <c r="C889" s="24" t="s">
        <v>6</v>
      </c>
      <c r="D889" s="24">
        <v>10</v>
      </c>
      <c r="E889" s="22">
        <v>1.429</v>
      </c>
      <c r="F889" s="26">
        <f t="shared" ref="F889" si="524">ROUND(D889*E889,3)</f>
        <v>14.29</v>
      </c>
      <c r="G889" s="15"/>
    </row>
    <row r="890" spans="1:7" x14ac:dyDescent="0.2">
      <c r="A890" s="108">
        <v>17</v>
      </c>
      <c r="B890" s="29" t="s">
        <v>243</v>
      </c>
      <c r="C890" s="30" t="s">
        <v>6</v>
      </c>
      <c r="D890" s="30">
        <v>3</v>
      </c>
      <c r="E890" s="22">
        <v>5.3520000000000003</v>
      </c>
      <c r="F890" s="26">
        <f t="shared" ref="F890" si="525">ROUND(D890*E890,3)</f>
        <v>16.056000000000001</v>
      </c>
      <c r="G890" s="15"/>
    </row>
    <row r="891" spans="1:7" x14ac:dyDescent="0.2">
      <c r="A891" s="108">
        <v>18</v>
      </c>
      <c r="B891" s="37" t="s">
        <v>230</v>
      </c>
      <c r="C891" s="30" t="s">
        <v>6</v>
      </c>
      <c r="D891" s="30">
        <v>3</v>
      </c>
      <c r="E891" s="22">
        <v>1.429</v>
      </c>
      <c r="F891" s="26">
        <f t="shared" ref="F891" si="526">ROUND(D891*E891,3)</f>
        <v>4.2869999999999999</v>
      </c>
      <c r="G891" s="15"/>
    </row>
    <row r="892" spans="1:7" ht="20.399999999999999" x14ac:dyDescent="0.2">
      <c r="A892" s="108">
        <v>19</v>
      </c>
      <c r="B892" s="29" t="s">
        <v>810</v>
      </c>
      <c r="C892" s="30" t="s">
        <v>6</v>
      </c>
      <c r="D892" s="30">
        <v>7</v>
      </c>
      <c r="E892" s="22">
        <v>5.3520000000000003</v>
      </c>
      <c r="F892" s="26">
        <f t="shared" ref="F892" si="527">ROUND(D892*E892,3)</f>
        <v>37.463999999999999</v>
      </c>
      <c r="G892" s="15"/>
    </row>
    <row r="893" spans="1:7" x14ac:dyDescent="0.2">
      <c r="A893" s="108">
        <v>20</v>
      </c>
      <c r="B893" s="37" t="s">
        <v>230</v>
      </c>
      <c r="C893" s="30" t="s">
        <v>6</v>
      </c>
      <c r="D893" s="30">
        <v>7</v>
      </c>
      <c r="E893" s="22">
        <v>1.429</v>
      </c>
      <c r="F893" s="26">
        <f t="shared" ref="F893" si="528">ROUND(D893*E893,3)</f>
        <v>10.003</v>
      </c>
      <c r="G893" s="15"/>
    </row>
    <row r="894" spans="1:7" ht="20.399999999999999" x14ac:dyDescent="0.2">
      <c r="A894" s="108">
        <v>21</v>
      </c>
      <c r="B894" s="29" t="s">
        <v>250</v>
      </c>
      <c r="C894" s="30" t="s">
        <v>251</v>
      </c>
      <c r="D894" s="30">
        <v>12</v>
      </c>
      <c r="E894" s="22">
        <v>12.362</v>
      </c>
      <c r="F894" s="26">
        <f t="shared" ref="F894" si="529">ROUND(D894*E894,3)</f>
        <v>148.34399999999999</v>
      </c>
      <c r="G894" s="15"/>
    </row>
    <row r="895" spans="1:7" x14ac:dyDescent="0.2">
      <c r="A895" s="108"/>
      <c r="B895" s="36" t="s">
        <v>811</v>
      </c>
      <c r="C895" s="30"/>
      <c r="D895" s="30"/>
      <c r="E895" s="22">
        <v>0</v>
      </c>
      <c r="F895" s="26">
        <f t="shared" ref="F895" si="530">ROUND(D895*E895,3)</f>
        <v>0</v>
      </c>
      <c r="G895" s="15"/>
    </row>
    <row r="896" spans="1:7" x14ac:dyDescent="0.2">
      <c r="A896" s="107">
        <v>1</v>
      </c>
      <c r="B896" s="40" t="s">
        <v>252</v>
      </c>
      <c r="C896" s="30" t="s">
        <v>6</v>
      </c>
      <c r="D896" s="30">
        <v>1</v>
      </c>
      <c r="E896" s="22">
        <v>55.976999999999997</v>
      </c>
      <c r="F896" s="26">
        <f t="shared" ref="F896" si="531">ROUND(D896*E896,3)</f>
        <v>55.976999999999997</v>
      </c>
      <c r="G896" s="15"/>
    </row>
    <row r="897" spans="1:7" ht="20.399999999999999" x14ac:dyDescent="0.2">
      <c r="A897" s="107">
        <v>2</v>
      </c>
      <c r="B897" s="29" t="s">
        <v>429</v>
      </c>
      <c r="C897" s="30" t="s">
        <v>6</v>
      </c>
      <c r="D897" s="30">
        <v>1</v>
      </c>
      <c r="E897" s="22">
        <v>103.786</v>
      </c>
      <c r="F897" s="26">
        <f t="shared" ref="F897" si="532">ROUND(D897*E897,3)</f>
        <v>103.786</v>
      </c>
      <c r="G897" s="15"/>
    </row>
    <row r="898" spans="1:7" x14ac:dyDescent="0.2">
      <c r="A898" s="107">
        <v>3</v>
      </c>
      <c r="B898" s="29" t="s">
        <v>253</v>
      </c>
      <c r="C898" s="30" t="s">
        <v>6</v>
      </c>
      <c r="D898" s="30">
        <v>1</v>
      </c>
      <c r="E898" s="22">
        <v>33.731999999999999</v>
      </c>
      <c r="F898" s="26">
        <f t="shared" ref="F898" si="533">ROUND(D898*E898,3)</f>
        <v>33.731999999999999</v>
      </c>
      <c r="G898" s="15"/>
    </row>
    <row r="899" spans="1:7" x14ac:dyDescent="0.2">
      <c r="A899" s="107">
        <v>4</v>
      </c>
      <c r="B899" s="29" t="s">
        <v>254</v>
      </c>
      <c r="C899" s="30" t="s">
        <v>6</v>
      </c>
      <c r="D899" s="30">
        <v>1</v>
      </c>
      <c r="E899" s="22">
        <v>2.5049999999999999</v>
      </c>
      <c r="F899" s="26">
        <f t="shared" ref="F899" si="534">ROUND(D899*E899,3)</f>
        <v>2.5049999999999999</v>
      </c>
      <c r="G899" s="15"/>
    </row>
    <row r="900" spans="1:7" x14ac:dyDescent="0.2">
      <c r="A900" s="107">
        <v>5</v>
      </c>
      <c r="B900" s="27" t="s">
        <v>255</v>
      </c>
      <c r="C900" s="30" t="s">
        <v>6</v>
      </c>
      <c r="D900" s="24">
        <v>10</v>
      </c>
      <c r="E900" s="22">
        <v>1.768</v>
      </c>
      <c r="F900" s="26">
        <f t="shared" ref="F900" si="535">ROUND(D900*E900,3)</f>
        <v>17.68</v>
      </c>
      <c r="G900" s="15"/>
    </row>
    <row r="901" spans="1:7" x14ac:dyDescent="0.2">
      <c r="A901" s="107">
        <v>6</v>
      </c>
      <c r="B901" s="40" t="s">
        <v>256</v>
      </c>
      <c r="C901" s="30" t="s">
        <v>6</v>
      </c>
      <c r="D901" s="30">
        <v>1</v>
      </c>
      <c r="E901" s="22">
        <v>63.991</v>
      </c>
      <c r="F901" s="26">
        <f t="shared" ref="F901" si="536">ROUND(D901*E901,3)</f>
        <v>63.991</v>
      </c>
      <c r="G901" s="15"/>
    </row>
    <row r="902" spans="1:7" x14ac:dyDescent="0.2">
      <c r="A902" s="107">
        <v>7</v>
      </c>
      <c r="B902" s="29" t="s">
        <v>257</v>
      </c>
      <c r="C902" s="30" t="s">
        <v>6</v>
      </c>
      <c r="D902" s="30">
        <v>10</v>
      </c>
      <c r="E902" s="22">
        <v>2.306</v>
      </c>
      <c r="F902" s="26">
        <f t="shared" ref="F902" si="537">ROUND(D902*E902,3)</f>
        <v>23.06</v>
      </c>
      <c r="G902" s="15"/>
    </row>
    <row r="903" spans="1:7" x14ac:dyDescent="0.2">
      <c r="A903" s="107">
        <v>8</v>
      </c>
      <c r="B903" s="75" t="s">
        <v>258</v>
      </c>
      <c r="C903" s="41" t="s">
        <v>44</v>
      </c>
      <c r="D903" s="31">
        <v>360</v>
      </c>
      <c r="E903" s="22">
        <v>0.436</v>
      </c>
      <c r="F903" s="26">
        <f t="shared" ref="F903" si="538">ROUND(D903*E903,3)</f>
        <v>156.96</v>
      </c>
      <c r="G903" s="15"/>
    </row>
    <row r="904" spans="1:7" x14ac:dyDescent="0.2">
      <c r="A904" s="107">
        <v>9</v>
      </c>
      <c r="B904" s="29" t="s">
        <v>259</v>
      </c>
      <c r="C904" s="30" t="s">
        <v>6</v>
      </c>
      <c r="D904" s="30">
        <v>20</v>
      </c>
      <c r="E904" s="22">
        <v>7.3680000000000003</v>
      </c>
      <c r="F904" s="26">
        <f t="shared" ref="F904" si="539">ROUND(D904*E904,3)</f>
        <v>147.36000000000001</v>
      </c>
      <c r="G904" s="15"/>
    </row>
    <row r="905" spans="1:7" x14ac:dyDescent="0.2">
      <c r="A905" s="107">
        <v>10</v>
      </c>
      <c r="B905" s="43" t="s">
        <v>241</v>
      </c>
      <c r="C905" s="30" t="s">
        <v>6</v>
      </c>
      <c r="D905" s="30">
        <v>900</v>
      </c>
      <c r="E905" s="22">
        <v>7.0000000000000001E-3</v>
      </c>
      <c r="F905" s="26">
        <f t="shared" ref="F905" si="540">ROUND(D905*E905,3)</f>
        <v>6.3</v>
      </c>
      <c r="G905" s="15"/>
    </row>
    <row r="906" spans="1:7" x14ac:dyDescent="0.2">
      <c r="A906" s="107">
        <v>11</v>
      </c>
      <c r="B906" s="29" t="s">
        <v>240</v>
      </c>
      <c r="C906" s="30" t="s">
        <v>44</v>
      </c>
      <c r="D906" s="30">
        <v>360</v>
      </c>
      <c r="E906" s="22">
        <v>0.44600000000000001</v>
      </c>
      <c r="F906" s="26">
        <f t="shared" ref="F906" si="541">ROUND(D906*E906,3)</f>
        <v>160.56</v>
      </c>
      <c r="G906" s="15"/>
    </row>
    <row r="907" spans="1:7" x14ac:dyDescent="0.2">
      <c r="A907" s="107">
        <v>12</v>
      </c>
      <c r="B907" s="25" t="s">
        <v>242</v>
      </c>
      <c r="C907" s="35" t="s">
        <v>6</v>
      </c>
      <c r="D907" s="24">
        <v>10</v>
      </c>
      <c r="E907" s="22">
        <v>0.73899999999999999</v>
      </c>
      <c r="F907" s="26">
        <f t="shared" ref="F907" si="542">ROUND(D907*E907,3)</f>
        <v>7.39</v>
      </c>
      <c r="G907" s="15"/>
    </row>
    <row r="908" spans="1:7" x14ac:dyDescent="0.2">
      <c r="A908" s="107">
        <v>13</v>
      </c>
      <c r="B908" s="56" t="s">
        <v>230</v>
      </c>
      <c r="C908" s="24" t="s">
        <v>6</v>
      </c>
      <c r="D908" s="24">
        <v>10</v>
      </c>
      <c r="E908" s="22">
        <v>1.4390000000000001</v>
      </c>
      <c r="F908" s="26">
        <f t="shared" ref="F908" si="543">ROUND(D908*E908,3)</f>
        <v>14.39</v>
      </c>
      <c r="G908" s="15"/>
    </row>
    <row r="909" spans="1:7" ht="20.399999999999999" x14ac:dyDescent="0.2">
      <c r="A909" s="107">
        <v>14</v>
      </c>
      <c r="B909" s="29" t="s">
        <v>250</v>
      </c>
      <c r="C909" s="30" t="s">
        <v>251</v>
      </c>
      <c r="D909" s="30">
        <v>10</v>
      </c>
      <c r="E909" s="22">
        <v>8.2420000000000009</v>
      </c>
      <c r="F909" s="26">
        <f t="shared" ref="F909" si="544">ROUND(D909*E909,3)</f>
        <v>82.42</v>
      </c>
      <c r="G909" s="15"/>
    </row>
    <row r="910" spans="1:7" x14ac:dyDescent="0.2">
      <c r="A910" s="108"/>
      <c r="B910" s="36" t="s">
        <v>812</v>
      </c>
      <c r="C910" s="30"/>
      <c r="D910" s="30"/>
      <c r="E910" s="22">
        <v>0</v>
      </c>
      <c r="F910" s="26">
        <f t="shared" ref="F910" si="545">ROUND(D910*E910,3)</f>
        <v>0</v>
      </c>
      <c r="G910" s="15"/>
    </row>
    <row r="911" spans="1:7" ht="102" x14ac:dyDescent="0.2">
      <c r="A911" s="106">
        <v>1</v>
      </c>
      <c r="B911" s="89" t="s">
        <v>813</v>
      </c>
      <c r="C911" s="65" t="s">
        <v>45</v>
      </c>
      <c r="D911" s="65">
        <v>1</v>
      </c>
      <c r="E911" s="22">
        <v>9352.6</v>
      </c>
      <c r="F911" s="26">
        <f t="shared" ref="F911" si="546">ROUND(D911*E911,3)</f>
        <v>9352.6</v>
      </c>
      <c r="G911" s="15"/>
    </row>
    <row r="912" spans="1:7" ht="20.399999999999999" x14ac:dyDescent="0.2">
      <c r="A912" s="108"/>
      <c r="B912" s="36" t="s">
        <v>814</v>
      </c>
      <c r="C912" s="30"/>
      <c r="D912" s="30"/>
      <c r="E912" s="22">
        <v>0</v>
      </c>
      <c r="F912" s="26">
        <f t="shared" ref="F912" si="547">ROUND(D912*E912,3)</f>
        <v>0</v>
      </c>
      <c r="G912" s="15"/>
    </row>
    <row r="913" spans="1:7" ht="20.399999999999999" x14ac:dyDescent="0.2">
      <c r="A913" s="106">
        <v>1</v>
      </c>
      <c r="B913" s="68" t="s">
        <v>429</v>
      </c>
      <c r="C913" s="24" t="s">
        <v>3</v>
      </c>
      <c r="D913" s="24">
        <v>21</v>
      </c>
      <c r="E913" s="22">
        <v>0.40200000000000002</v>
      </c>
      <c r="F913" s="26">
        <f t="shared" ref="F913" si="548">ROUND(D913*E913,3)</f>
        <v>8.4420000000000002</v>
      </c>
      <c r="G913" s="15"/>
    </row>
    <row r="914" spans="1:7" x14ac:dyDescent="0.2">
      <c r="A914" s="106">
        <v>2</v>
      </c>
      <c r="B914" s="42" t="s">
        <v>302</v>
      </c>
      <c r="C914" s="24" t="s">
        <v>3</v>
      </c>
      <c r="D914" s="24">
        <v>2</v>
      </c>
      <c r="E914" s="22">
        <v>2.5369999999999999</v>
      </c>
      <c r="F914" s="26">
        <f t="shared" ref="F914" si="549">ROUND(D914*E914,3)</f>
        <v>5.0739999999999998</v>
      </c>
      <c r="G914" s="15"/>
    </row>
    <row r="915" spans="1:7" x14ac:dyDescent="0.2">
      <c r="A915" s="106">
        <v>3</v>
      </c>
      <c r="B915" s="42" t="s">
        <v>815</v>
      </c>
      <c r="C915" s="30" t="s">
        <v>3</v>
      </c>
      <c r="D915" s="31">
        <v>20</v>
      </c>
      <c r="E915" s="22">
        <v>0.69399999999999995</v>
      </c>
      <c r="F915" s="26">
        <f t="shared" ref="F915" si="550">ROUND(D915*E915,3)</f>
        <v>13.88</v>
      </c>
      <c r="G915" s="15"/>
    </row>
    <row r="916" spans="1:7" x14ac:dyDescent="0.2">
      <c r="A916" s="106">
        <v>4</v>
      </c>
      <c r="B916" s="42" t="s">
        <v>816</v>
      </c>
      <c r="C916" s="30" t="s">
        <v>3</v>
      </c>
      <c r="D916" s="31">
        <v>2</v>
      </c>
      <c r="E916" s="22">
        <v>6.6059999999999999</v>
      </c>
      <c r="F916" s="26">
        <f t="shared" ref="F916" si="551">ROUND(D916*E916,3)</f>
        <v>13.212</v>
      </c>
      <c r="G916" s="15"/>
    </row>
    <row r="917" spans="1:7" x14ac:dyDescent="0.2">
      <c r="A917" s="106">
        <v>5</v>
      </c>
      <c r="B917" s="42" t="s">
        <v>432</v>
      </c>
      <c r="C917" s="30" t="s">
        <v>3</v>
      </c>
      <c r="D917" s="24">
        <v>9</v>
      </c>
      <c r="E917" s="22">
        <v>5.4269999999999996</v>
      </c>
      <c r="F917" s="26">
        <f t="shared" ref="F917" si="552">ROUND(D917*E917,3)</f>
        <v>48.843000000000004</v>
      </c>
      <c r="G917" s="15"/>
    </row>
    <row r="918" spans="1:7" x14ac:dyDescent="0.2">
      <c r="A918" s="106">
        <v>6</v>
      </c>
      <c r="B918" s="37" t="s">
        <v>16</v>
      </c>
      <c r="C918" s="30" t="s">
        <v>3</v>
      </c>
      <c r="D918" s="30">
        <v>8</v>
      </c>
      <c r="E918" s="22">
        <v>1.1459999999999999</v>
      </c>
      <c r="F918" s="26">
        <f t="shared" ref="F918" si="553">ROUND(D918*E918,3)</f>
        <v>9.1679999999999993</v>
      </c>
      <c r="G918" s="15"/>
    </row>
    <row r="919" spans="1:7" x14ac:dyDescent="0.2">
      <c r="A919" s="106">
        <v>7</v>
      </c>
      <c r="B919" s="42" t="s">
        <v>19</v>
      </c>
      <c r="C919" s="30" t="s">
        <v>3</v>
      </c>
      <c r="D919" s="31">
        <v>1</v>
      </c>
      <c r="E919" s="22">
        <v>6.6059999999999999</v>
      </c>
      <c r="F919" s="26">
        <f t="shared" ref="F919" si="554">ROUND(D919*E919,3)</f>
        <v>6.6059999999999999</v>
      </c>
      <c r="G919" s="15"/>
    </row>
    <row r="920" spans="1:7" x14ac:dyDescent="0.2">
      <c r="A920" s="106">
        <v>8</v>
      </c>
      <c r="B920" s="71" t="s">
        <v>433</v>
      </c>
      <c r="C920" s="30" t="s">
        <v>5</v>
      </c>
      <c r="D920" s="31">
        <v>2.1</v>
      </c>
      <c r="E920" s="22">
        <v>0.61299999999999999</v>
      </c>
      <c r="F920" s="26">
        <f t="shared" ref="F920" si="555">ROUND(D920*E920,3)</f>
        <v>1.2869999999999999</v>
      </c>
      <c r="G920" s="15"/>
    </row>
    <row r="921" spans="1:7" x14ac:dyDescent="0.2">
      <c r="A921" s="106">
        <v>9</v>
      </c>
      <c r="B921" s="42" t="s">
        <v>13</v>
      </c>
      <c r="C921" s="31" t="s">
        <v>3</v>
      </c>
      <c r="D921" s="31">
        <v>43</v>
      </c>
      <c r="E921" s="22">
        <v>6.2E-2</v>
      </c>
      <c r="F921" s="26">
        <f t="shared" ref="F921" si="556">ROUND(D921*E921,3)</f>
        <v>2.6659999999999999</v>
      </c>
      <c r="G921" s="15"/>
    </row>
    <row r="922" spans="1:7" x14ac:dyDescent="0.2">
      <c r="A922" s="106">
        <v>10</v>
      </c>
      <c r="B922" s="61" t="s">
        <v>12</v>
      </c>
      <c r="C922" s="31" t="s">
        <v>3</v>
      </c>
      <c r="D922" s="31">
        <v>43</v>
      </c>
      <c r="E922" s="22">
        <v>0.35399999999999998</v>
      </c>
      <c r="F922" s="26">
        <f t="shared" ref="F922" si="557">ROUND(D922*E922,3)</f>
        <v>15.222</v>
      </c>
      <c r="G922" s="15"/>
    </row>
    <row r="923" spans="1:7" x14ac:dyDescent="0.2">
      <c r="A923" s="106">
        <v>11</v>
      </c>
      <c r="B923" s="42" t="s">
        <v>14</v>
      </c>
      <c r="C923" s="31" t="s">
        <v>3</v>
      </c>
      <c r="D923" s="31">
        <v>2</v>
      </c>
      <c r="E923" s="22">
        <v>1.5660000000000001</v>
      </c>
      <c r="F923" s="26">
        <f t="shared" ref="F923" si="558">ROUND(D923*E923,3)</f>
        <v>3.1320000000000001</v>
      </c>
      <c r="G923" s="15"/>
    </row>
    <row r="924" spans="1:7" x14ac:dyDescent="0.2">
      <c r="A924" s="106">
        <v>12</v>
      </c>
      <c r="B924" s="42" t="s">
        <v>434</v>
      </c>
      <c r="C924" s="30" t="s">
        <v>5</v>
      </c>
      <c r="D924" s="30">
        <v>18.899999999999999</v>
      </c>
      <c r="E924" s="22">
        <v>3.6760000000000002</v>
      </c>
      <c r="F924" s="26">
        <f t="shared" ref="F924" si="559">ROUND(D924*E924,3)</f>
        <v>69.475999999999999</v>
      </c>
      <c r="G924" s="15"/>
    </row>
    <row r="925" spans="1:7" x14ac:dyDescent="0.2">
      <c r="A925" s="109"/>
      <c r="B925" s="88" t="s">
        <v>817</v>
      </c>
      <c r="C925" s="39"/>
      <c r="D925" s="31"/>
      <c r="E925" s="22">
        <v>0</v>
      </c>
      <c r="F925" s="26">
        <f t="shared" ref="F925" si="560">ROUND(D925*E925,3)</f>
        <v>0</v>
      </c>
      <c r="G925" s="15"/>
    </row>
    <row r="926" spans="1:7" ht="20.399999999999999" x14ac:dyDescent="0.2">
      <c r="A926" s="106">
        <v>1</v>
      </c>
      <c r="B926" s="56" t="s">
        <v>818</v>
      </c>
      <c r="C926" s="31" t="s">
        <v>3</v>
      </c>
      <c r="D926" s="24">
        <v>1.43</v>
      </c>
      <c r="E926" s="22">
        <v>9.8219999999999992</v>
      </c>
      <c r="F926" s="26">
        <f t="shared" ref="F926" si="561">ROUND(D926*E926,3)</f>
        <v>14.045</v>
      </c>
      <c r="G926" s="15"/>
    </row>
    <row r="927" spans="1:7" ht="20.399999999999999" x14ac:dyDescent="0.2">
      <c r="A927" s="106">
        <v>2</v>
      </c>
      <c r="B927" s="42" t="s">
        <v>819</v>
      </c>
      <c r="C927" s="30" t="s">
        <v>3</v>
      </c>
      <c r="D927" s="30">
        <v>1.43</v>
      </c>
      <c r="E927" s="22">
        <v>42.607999999999997</v>
      </c>
      <c r="F927" s="26">
        <f t="shared" ref="F927" si="562">ROUND(D927*E927,3)</f>
        <v>60.929000000000002</v>
      </c>
      <c r="G927" s="15"/>
    </row>
    <row r="928" spans="1:7" x14ac:dyDescent="0.2">
      <c r="A928" s="106">
        <v>3</v>
      </c>
      <c r="B928" s="84" t="s">
        <v>820</v>
      </c>
      <c r="C928" s="31" t="s">
        <v>3</v>
      </c>
      <c r="D928" s="31">
        <v>1.8</v>
      </c>
      <c r="E928" s="22">
        <v>61.823</v>
      </c>
      <c r="F928" s="26">
        <f>ROUND(D928*E928,3)</f>
        <v>111.28100000000001</v>
      </c>
      <c r="G928" s="15"/>
    </row>
    <row r="929" spans="1:7" x14ac:dyDescent="0.2">
      <c r="A929" s="106">
        <v>4</v>
      </c>
      <c r="B929" s="43" t="s">
        <v>437</v>
      </c>
      <c r="C929" s="24" t="s">
        <v>5</v>
      </c>
      <c r="D929" s="24">
        <v>1.9E-2</v>
      </c>
      <c r="E929" s="22">
        <v>368.41199999999998</v>
      </c>
      <c r="F929" s="110">
        <f t="shared" ref="F929:F930" si="563">ROUND(D929*E929,3)</f>
        <v>7</v>
      </c>
      <c r="G929" s="15"/>
    </row>
    <row r="930" spans="1:7" x14ac:dyDescent="0.2">
      <c r="A930" s="106">
        <v>5</v>
      </c>
      <c r="B930" s="42" t="s">
        <v>438</v>
      </c>
      <c r="C930" s="30" t="s">
        <v>5</v>
      </c>
      <c r="D930" s="24">
        <v>9.9000000000000005E-2</v>
      </c>
      <c r="E930" s="22">
        <v>410.16</v>
      </c>
      <c r="F930" s="26">
        <f t="shared" si="563"/>
        <v>40.606000000000002</v>
      </c>
      <c r="G930" s="15"/>
    </row>
    <row r="931" spans="1:7" x14ac:dyDescent="0.2">
      <c r="A931" s="106">
        <v>6</v>
      </c>
      <c r="B931" s="87" t="s">
        <v>821</v>
      </c>
      <c r="C931" s="41" t="s">
        <v>3</v>
      </c>
      <c r="D931" s="31">
        <v>1.84</v>
      </c>
      <c r="E931" s="22">
        <v>62.241</v>
      </c>
      <c r="F931" s="26">
        <f t="shared" ref="F931" si="564">ROUND(D931*E931,3)</f>
        <v>114.523</v>
      </c>
      <c r="G931" s="15"/>
    </row>
    <row r="932" spans="1:7" x14ac:dyDescent="0.2">
      <c r="A932" s="106">
        <v>7</v>
      </c>
      <c r="B932" s="43" t="s">
        <v>437</v>
      </c>
      <c r="C932" s="24" t="s">
        <v>5</v>
      </c>
      <c r="D932" s="24">
        <v>0.05</v>
      </c>
      <c r="E932" s="22">
        <v>368.41199999999998</v>
      </c>
      <c r="F932" s="26">
        <f t="shared" ref="F932" si="565">ROUND(D932*E932,3)</f>
        <v>18.420999999999999</v>
      </c>
      <c r="G932" s="15"/>
    </row>
    <row r="933" spans="1:7" x14ac:dyDescent="0.2">
      <c r="A933" s="106">
        <v>8</v>
      </c>
      <c r="B933" s="42" t="s">
        <v>438</v>
      </c>
      <c r="C933" s="30" t="s">
        <v>5</v>
      </c>
      <c r="D933" s="24">
        <v>0.13900000000000001</v>
      </c>
      <c r="E933" s="22">
        <v>410.16</v>
      </c>
      <c r="F933" s="26">
        <f t="shared" ref="F933" si="566">ROUND(D933*E933,3)</f>
        <v>57.012</v>
      </c>
      <c r="G933" s="15"/>
    </row>
    <row r="934" spans="1:7" x14ac:dyDescent="0.2">
      <c r="A934" s="106">
        <v>9</v>
      </c>
      <c r="B934" s="84" t="s">
        <v>25</v>
      </c>
      <c r="C934" s="30" t="s">
        <v>5</v>
      </c>
      <c r="D934" s="31">
        <v>7.0999999999999994E-2</v>
      </c>
      <c r="E934" s="22">
        <v>134.70500000000001</v>
      </c>
      <c r="F934" s="26">
        <f t="shared" ref="F934" si="567">ROUND(D934*E934,3)</f>
        <v>9.5640000000000001</v>
      </c>
      <c r="G934" s="15"/>
    </row>
    <row r="935" spans="1:7" s="3" customFormat="1" x14ac:dyDescent="0.2">
      <c r="A935" s="106">
        <v>10</v>
      </c>
      <c r="B935" s="85" t="s">
        <v>822</v>
      </c>
      <c r="C935" s="41" t="s">
        <v>5</v>
      </c>
      <c r="D935" s="31">
        <v>4.4999999999999998E-2</v>
      </c>
      <c r="E935" s="22">
        <v>706.12300000000005</v>
      </c>
      <c r="F935" s="26">
        <f t="shared" ref="F935" si="568">ROUND(D935*E935,3)</f>
        <v>31.776</v>
      </c>
      <c r="G935" s="16"/>
    </row>
    <row r="936" spans="1:7" s="3" customFormat="1" x14ac:dyDescent="0.2">
      <c r="A936" s="106">
        <v>11</v>
      </c>
      <c r="B936" s="42" t="s">
        <v>441</v>
      </c>
      <c r="C936" s="30" t="s">
        <v>5</v>
      </c>
      <c r="D936" s="24">
        <v>2.5999999999999999E-2</v>
      </c>
      <c r="E936" s="22">
        <v>410.16</v>
      </c>
      <c r="F936" s="26">
        <f t="shared" ref="F936" si="569">ROUND(D936*E936,3)</f>
        <v>10.664</v>
      </c>
      <c r="G936" s="16"/>
    </row>
    <row r="937" spans="1:7" x14ac:dyDescent="0.2">
      <c r="A937" s="106">
        <v>12</v>
      </c>
      <c r="B937" s="42" t="s">
        <v>823</v>
      </c>
      <c r="C937" s="31" t="s">
        <v>3</v>
      </c>
      <c r="D937" s="35">
        <v>2.2000000000000002</v>
      </c>
      <c r="E937" s="22">
        <v>56.081000000000003</v>
      </c>
      <c r="F937" s="26">
        <f t="shared" ref="F937" si="570">ROUND(D937*E937,3)</f>
        <v>123.378</v>
      </c>
      <c r="G937" s="15"/>
    </row>
    <row r="938" spans="1:7" x14ac:dyDescent="0.2">
      <c r="A938" s="106">
        <v>13</v>
      </c>
      <c r="B938" s="84" t="s">
        <v>824</v>
      </c>
      <c r="C938" s="30" t="s">
        <v>5</v>
      </c>
      <c r="D938" s="31">
        <v>1.7999999999999999E-2</v>
      </c>
      <c r="E938" s="22">
        <v>427.95600000000002</v>
      </c>
      <c r="F938" s="26">
        <f t="shared" ref="F938" si="571">ROUND(D938*E938,3)</f>
        <v>7.7030000000000003</v>
      </c>
      <c r="G938" s="15"/>
    </row>
    <row r="939" spans="1:7" s="3" customFormat="1" x14ac:dyDescent="0.2">
      <c r="A939" s="106">
        <v>14</v>
      </c>
      <c r="B939" s="85" t="s">
        <v>825</v>
      </c>
      <c r="C939" s="39" t="s">
        <v>5</v>
      </c>
      <c r="D939" s="31">
        <v>1.0999999999999999E-2</v>
      </c>
      <c r="E939" s="22">
        <v>706.12300000000005</v>
      </c>
      <c r="F939" s="26">
        <f t="shared" ref="F939" si="572">ROUND(D939*E939,3)</f>
        <v>7.7670000000000003</v>
      </c>
      <c r="G939" s="16"/>
    </row>
    <row r="940" spans="1:7" x14ac:dyDescent="0.2">
      <c r="A940" s="106">
        <v>15</v>
      </c>
      <c r="B940" s="42" t="s">
        <v>438</v>
      </c>
      <c r="C940" s="30" t="s">
        <v>5</v>
      </c>
      <c r="D940" s="31">
        <v>7.0000000000000001E-3</v>
      </c>
      <c r="E940" s="22">
        <v>410.16</v>
      </c>
      <c r="F940" s="26">
        <f t="shared" ref="F940" si="573">ROUND(D940*E940,3)</f>
        <v>2.871</v>
      </c>
      <c r="G940" s="15"/>
    </row>
    <row r="941" spans="1:7" s="3" customFormat="1" x14ac:dyDescent="0.2">
      <c r="A941" s="106">
        <v>16</v>
      </c>
      <c r="B941" s="37" t="s">
        <v>826</v>
      </c>
      <c r="C941" s="30" t="s">
        <v>42</v>
      </c>
      <c r="D941" s="31">
        <v>10</v>
      </c>
      <c r="E941" s="22">
        <v>1.329</v>
      </c>
      <c r="F941" s="26">
        <f t="shared" ref="F941" si="574">ROUND(D941*E941,3)</f>
        <v>13.29</v>
      </c>
      <c r="G941" s="16"/>
    </row>
    <row r="942" spans="1:7" s="3" customFormat="1" x14ac:dyDescent="0.2">
      <c r="A942" s="109"/>
      <c r="B942" s="86" t="s">
        <v>35</v>
      </c>
      <c r="C942" s="39"/>
      <c r="D942" s="31"/>
      <c r="E942" s="22">
        <v>0</v>
      </c>
      <c r="F942" s="26">
        <f t="shared" ref="F942" si="575">ROUND(D942*E942,3)</f>
        <v>0</v>
      </c>
      <c r="G942" s="16"/>
    </row>
    <row r="943" spans="1:7" s="3" customFormat="1" x14ac:dyDescent="0.2">
      <c r="A943" s="109">
        <v>1</v>
      </c>
      <c r="B943" s="42" t="s">
        <v>827</v>
      </c>
      <c r="C943" s="30" t="s">
        <v>5</v>
      </c>
      <c r="D943" s="35">
        <v>0.30199999999999999</v>
      </c>
      <c r="E943" s="22">
        <v>60.634999999999998</v>
      </c>
      <c r="F943" s="26">
        <f t="shared" ref="F943" si="576">ROUND(D943*E943,3)</f>
        <v>18.312000000000001</v>
      </c>
      <c r="G943" s="16"/>
    </row>
    <row r="944" spans="1:7" x14ac:dyDescent="0.2">
      <c r="A944" s="109">
        <v>2</v>
      </c>
      <c r="B944" s="42" t="s">
        <v>828</v>
      </c>
      <c r="C944" s="30" t="s">
        <v>5</v>
      </c>
      <c r="D944" s="30">
        <v>0.28199999999999997</v>
      </c>
      <c r="E944" s="22">
        <v>706.12300000000005</v>
      </c>
      <c r="F944" s="26">
        <f t="shared" ref="F944" si="577">ROUND(D944*E944,3)</f>
        <v>199.12700000000001</v>
      </c>
      <c r="G944" s="15"/>
    </row>
    <row r="945" spans="1:7" s="3" customFormat="1" x14ac:dyDescent="0.2">
      <c r="A945" s="109">
        <v>3</v>
      </c>
      <c r="B945" s="85" t="s">
        <v>829</v>
      </c>
      <c r="C945" s="30" t="s">
        <v>5</v>
      </c>
      <c r="D945" s="31">
        <v>0.02</v>
      </c>
      <c r="E945" s="22">
        <v>706.12300000000005</v>
      </c>
      <c r="F945" s="26">
        <f t="shared" ref="F945" si="578">ROUND(D945*E945,3)</f>
        <v>14.122</v>
      </c>
      <c r="G945" s="16"/>
    </row>
    <row r="946" spans="1:7" s="3" customFormat="1" x14ac:dyDescent="0.2">
      <c r="A946" s="109">
        <v>4</v>
      </c>
      <c r="B946" s="60" t="s">
        <v>40</v>
      </c>
      <c r="C946" s="24" t="s">
        <v>5</v>
      </c>
      <c r="D946" s="35">
        <v>0.30199999999999999</v>
      </c>
      <c r="E946" s="22">
        <v>303.685</v>
      </c>
      <c r="F946" s="26">
        <f t="shared" ref="F946" si="579">ROUND(D946*E946,3)</f>
        <v>91.712999999999994</v>
      </c>
      <c r="G946" s="16"/>
    </row>
    <row r="947" spans="1:7" ht="20.399999999999999" x14ac:dyDescent="0.2">
      <c r="A947" s="109">
        <v>5</v>
      </c>
      <c r="B947" s="42" t="s">
        <v>41</v>
      </c>
      <c r="C947" s="30" t="s">
        <v>5</v>
      </c>
      <c r="D947" s="35">
        <v>0.30199999999999999</v>
      </c>
      <c r="E947" s="22">
        <v>57.524000000000001</v>
      </c>
      <c r="F947" s="26">
        <f t="shared" ref="F947" si="580">ROUND(D947*E947,3)</f>
        <v>17.372</v>
      </c>
      <c r="G947" s="15"/>
    </row>
    <row r="948" spans="1:7" x14ac:dyDescent="0.2">
      <c r="A948" s="109">
        <v>6</v>
      </c>
      <c r="B948" s="85" t="s">
        <v>830</v>
      </c>
      <c r="C948" s="31" t="s">
        <v>3</v>
      </c>
      <c r="D948" s="31">
        <v>0.2</v>
      </c>
      <c r="E948" s="22">
        <v>46.442</v>
      </c>
      <c r="F948" s="26">
        <f t="shared" ref="F948" si="581">ROUND(D948*E948,3)</f>
        <v>9.2880000000000003</v>
      </c>
      <c r="G948" s="15"/>
    </row>
    <row r="949" spans="1:7" x14ac:dyDescent="0.2">
      <c r="A949" s="109">
        <v>7</v>
      </c>
      <c r="B949" s="27" t="s">
        <v>831</v>
      </c>
      <c r="C949" s="31" t="s">
        <v>42</v>
      </c>
      <c r="D949" s="30">
        <v>3.2</v>
      </c>
      <c r="E949" s="22">
        <v>0.64800000000000002</v>
      </c>
      <c r="F949" s="26">
        <f t="shared" ref="F949" si="582">ROUND(D949*E949,3)</f>
        <v>2.0739999999999998</v>
      </c>
      <c r="G949" s="15"/>
    </row>
    <row r="950" spans="1:7" x14ac:dyDescent="0.2">
      <c r="A950" s="109">
        <v>8</v>
      </c>
      <c r="B950" s="85" t="s">
        <v>832</v>
      </c>
      <c r="C950" s="39" t="s">
        <v>5</v>
      </c>
      <c r="D950" s="31">
        <v>0.78800000000000003</v>
      </c>
      <c r="E950" s="22">
        <v>129.167</v>
      </c>
      <c r="F950" s="26">
        <f t="shared" ref="F950" si="583">ROUND(D950*E950,3)</f>
        <v>101.78400000000001</v>
      </c>
      <c r="G950" s="15"/>
    </row>
    <row r="951" spans="1:7" x14ac:dyDescent="0.2">
      <c r="A951" s="109">
        <v>9</v>
      </c>
      <c r="B951" s="85" t="s">
        <v>833</v>
      </c>
      <c r="C951" s="30" t="s">
        <v>5</v>
      </c>
      <c r="D951" s="31">
        <v>2.5999999999999999E-2</v>
      </c>
      <c r="E951" s="22">
        <v>541.15200000000004</v>
      </c>
      <c r="F951" s="26">
        <f t="shared" ref="F951" si="584">ROUND(D951*E951,3)</f>
        <v>14.07</v>
      </c>
      <c r="G951" s="15"/>
    </row>
    <row r="952" spans="1:7" x14ac:dyDescent="0.2">
      <c r="A952" s="109">
        <v>10</v>
      </c>
      <c r="B952" s="85" t="s">
        <v>834</v>
      </c>
      <c r="C952" s="30" t="s">
        <v>5</v>
      </c>
      <c r="D952" s="31">
        <v>8.9999999999999993E-3</v>
      </c>
      <c r="E952" s="22">
        <v>706.12300000000005</v>
      </c>
      <c r="F952" s="26">
        <f t="shared" ref="F952" si="585">ROUND(D952*E952,3)</f>
        <v>6.3550000000000004</v>
      </c>
      <c r="G952" s="15"/>
    </row>
    <row r="953" spans="1:7" x14ac:dyDescent="0.2">
      <c r="A953" s="109">
        <v>11</v>
      </c>
      <c r="B953" s="85" t="s">
        <v>835</v>
      </c>
      <c r="C953" s="30" t="s">
        <v>5</v>
      </c>
      <c r="D953" s="31">
        <v>8.9999999999999993E-3</v>
      </c>
      <c r="E953" s="22">
        <v>706.12300000000005</v>
      </c>
      <c r="F953" s="26">
        <f t="shared" ref="F953" si="586">ROUND(D953*E953,3)</f>
        <v>6.3550000000000004</v>
      </c>
      <c r="G953" s="15"/>
    </row>
    <row r="954" spans="1:7" x14ac:dyDescent="0.2">
      <c r="A954" s="109">
        <v>12</v>
      </c>
      <c r="B954" s="42" t="s">
        <v>419</v>
      </c>
      <c r="C954" s="30" t="s">
        <v>5</v>
      </c>
      <c r="D954" s="30">
        <v>0.372</v>
      </c>
      <c r="E954" s="22">
        <v>460.721</v>
      </c>
      <c r="F954" s="26">
        <f t="shared" ref="F954" si="587">ROUND(D954*E954,3)</f>
        <v>171.38800000000001</v>
      </c>
      <c r="G954" s="15"/>
    </row>
    <row r="955" spans="1:7" x14ac:dyDescent="0.2">
      <c r="A955" s="109">
        <v>13</v>
      </c>
      <c r="B955" s="42" t="s">
        <v>836</v>
      </c>
      <c r="C955" s="30" t="s">
        <v>5</v>
      </c>
      <c r="D955" s="30">
        <v>0.372</v>
      </c>
      <c r="E955" s="22">
        <v>462.97500000000002</v>
      </c>
      <c r="F955" s="26">
        <f t="shared" ref="F955" si="588">ROUND(D955*E955,3)</f>
        <v>172.227</v>
      </c>
      <c r="G955" s="15"/>
    </row>
    <row r="956" spans="1:7" ht="20.399999999999999" x14ac:dyDescent="0.2">
      <c r="A956" s="109">
        <v>14</v>
      </c>
      <c r="B956" s="42" t="s">
        <v>41</v>
      </c>
      <c r="C956" s="30" t="s">
        <v>5</v>
      </c>
      <c r="D956" s="31">
        <v>0.78800000000000003</v>
      </c>
      <c r="E956" s="22">
        <v>57.524000000000001</v>
      </c>
      <c r="F956" s="26">
        <f t="shared" ref="F956" si="589">ROUND(D956*E956,3)</f>
        <v>45.329000000000001</v>
      </c>
      <c r="G956" s="15"/>
    </row>
    <row r="957" spans="1:7" x14ac:dyDescent="0.2">
      <c r="A957" s="109">
        <v>15</v>
      </c>
      <c r="B957" s="85" t="s">
        <v>837</v>
      </c>
      <c r="C957" s="39" t="s">
        <v>5</v>
      </c>
      <c r="D957" s="31">
        <v>0.24099999999999999</v>
      </c>
      <c r="E957" s="22">
        <v>36.893999999999998</v>
      </c>
      <c r="F957" s="26">
        <f t="shared" ref="F957" si="590">ROUND(D957*E957,3)</f>
        <v>8.891</v>
      </c>
      <c r="G957" s="15"/>
    </row>
    <row r="958" spans="1:7" x14ac:dyDescent="0.2">
      <c r="A958" s="109">
        <v>16</v>
      </c>
      <c r="B958" s="85" t="s">
        <v>838</v>
      </c>
      <c r="C958" s="30" t="s">
        <v>5</v>
      </c>
      <c r="D958" s="31">
        <v>3.0000000000000001E-3</v>
      </c>
      <c r="E958" s="22">
        <v>706.12300000000005</v>
      </c>
      <c r="F958" s="26">
        <f t="shared" ref="F958" si="591">ROUND(D958*E958,3)</f>
        <v>2.1179999999999999</v>
      </c>
      <c r="G958" s="15"/>
    </row>
    <row r="959" spans="1:7" x14ac:dyDescent="0.2">
      <c r="A959" s="109">
        <v>17</v>
      </c>
      <c r="B959" s="42" t="s">
        <v>280</v>
      </c>
      <c r="C959" s="30" t="s">
        <v>5</v>
      </c>
      <c r="D959" s="30">
        <v>0.23</v>
      </c>
      <c r="E959" s="22">
        <v>460.721</v>
      </c>
      <c r="F959" s="26">
        <f t="shared" ref="F959" si="592">ROUND(D959*E959,3)</f>
        <v>105.96599999999999</v>
      </c>
      <c r="G959" s="15"/>
    </row>
    <row r="960" spans="1:7" x14ac:dyDescent="0.2">
      <c r="A960" s="109">
        <v>18</v>
      </c>
      <c r="B960" s="85" t="s">
        <v>839</v>
      </c>
      <c r="C960" s="30" t="s">
        <v>5</v>
      </c>
      <c r="D960" s="31">
        <v>6.0000000000000001E-3</v>
      </c>
      <c r="E960" s="22">
        <v>466.483</v>
      </c>
      <c r="F960" s="26">
        <f t="shared" ref="F960" si="593">ROUND(D960*E960,3)</f>
        <v>2.7989999999999999</v>
      </c>
      <c r="G960" s="15"/>
    </row>
    <row r="961" spans="1:7" x14ac:dyDescent="0.2">
      <c r="A961" s="109">
        <v>19</v>
      </c>
      <c r="B961" s="85" t="s">
        <v>840</v>
      </c>
      <c r="C961" s="30" t="s">
        <v>5</v>
      </c>
      <c r="D961" s="31">
        <v>2E-3</v>
      </c>
      <c r="E961" s="22">
        <v>706.12300000000005</v>
      </c>
      <c r="F961" s="26">
        <f t="shared" ref="F961" si="594">ROUND(D961*E961,3)</f>
        <v>1.4119999999999999</v>
      </c>
      <c r="G961" s="15"/>
    </row>
    <row r="962" spans="1:7" s="3" customFormat="1" ht="20.399999999999999" x14ac:dyDescent="0.2">
      <c r="A962" s="109">
        <v>20</v>
      </c>
      <c r="B962" s="42" t="s">
        <v>41</v>
      </c>
      <c r="C962" s="30" t="s">
        <v>5</v>
      </c>
      <c r="D962" s="31">
        <v>0.24099999999999999</v>
      </c>
      <c r="E962" s="22">
        <v>57.524000000000001</v>
      </c>
      <c r="F962" s="26">
        <f t="shared" ref="F962" si="595">ROUND(D962*E962,3)</f>
        <v>13.863</v>
      </c>
      <c r="G962" s="16"/>
    </row>
    <row r="963" spans="1:7" x14ac:dyDescent="0.2">
      <c r="A963" s="109"/>
      <c r="B963" s="86" t="s">
        <v>841</v>
      </c>
      <c r="C963" s="39"/>
      <c r="D963" s="31"/>
      <c r="E963" s="22">
        <v>0</v>
      </c>
      <c r="F963" s="26">
        <f t="shared" ref="F963" si="596">ROUND(D963*E963,3)</f>
        <v>0</v>
      </c>
      <c r="G963" s="15"/>
    </row>
    <row r="964" spans="1:7" x14ac:dyDescent="0.2">
      <c r="A964" s="109">
        <v>1</v>
      </c>
      <c r="B964" s="85" t="s">
        <v>842</v>
      </c>
      <c r="C964" s="39" t="s">
        <v>42</v>
      </c>
      <c r="D964" s="31">
        <v>68</v>
      </c>
      <c r="E964" s="22">
        <v>32.369999999999997</v>
      </c>
      <c r="F964" s="26">
        <f t="shared" ref="F964" si="597">ROUND(D964*E964,3)</f>
        <v>2201.16</v>
      </c>
      <c r="G964" s="15"/>
    </row>
    <row r="965" spans="1:7" ht="20.399999999999999" x14ac:dyDescent="0.2">
      <c r="A965" s="109">
        <v>2</v>
      </c>
      <c r="B965" s="85" t="s">
        <v>530</v>
      </c>
      <c r="C965" s="39" t="s">
        <v>42</v>
      </c>
      <c r="D965" s="31">
        <v>7.2</v>
      </c>
      <c r="E965" s="22">
        <v>35.274999999999999</v>
      </c>
      <c r="F965" s="26">
        <f t="shared" ref="F965" si="598">ROUND(D965*E965,3)</f>
        <v>253.98</v>
      </c>
      <c r="G965" s="15"/>
    </row>
    <row r="966" spans="1:7" s="3" customFormat="1" ht="20.399999999999999" x14ac:dyDescent="0.2">
      <c r="A966" s="109">
        <v>3</v>
      </c>
      <c r="B966" s="85" t="s">
        <v>843</v>
      </c>
      <c r="C966" s="39" t="s">
        <v>42</v>
      </c>
      <c r="D966" s="31">
        <v>7.2</v>
      </c>
      <c r="E966" s="22">
        <v>2.21</v>
      </c>
      <c r="F966" s="26">
        <f t="shared" ref="F966" si="599">ROUND(D966*E966,3)</f>
        <v>15.912000000000001</v>
      </c>
      <c r="G966" s="16"/>
    </row>
    <row r="967" spans="1:7" s="3" customFormat="1" x14ac:dyDescent="0.2">
      <c r="A967" s="109">
        <v>4</v>
      </c>
      <c r="B967" s="47" t="s">
        <v>592</v>
      </c>
      <c r="C967" s="30" t="s">
        <v>3</v>
      </c>
      <c r="D967" s="30">
        <v>2.1</v>
      </c>
      <c r="E967" s="22">
        <v>32.177999999999997</v>
      </c>
      <c r="F967" s="26">
        <f t="shared" ref="F967" si="600">ROUND(D967*E967,3)</f>
        <v>67.573999999999998</v>
      </c>
      <c r="G967" s="16"/>
    </row>
    <row r="968" spans="1:7" s="3" customFormat="1" x14ac:dyDescent="0.2">
      <c r="A968" s="109">
        <v>5</v>
      </c>
      <c r="B968" s="29" t="s">
        <v>51</v>
      </c>
      <c r="C968" s="30" t="s">
        <v>5</v>
      </c>
      <c r="D968" s="30">
        <v>5.2999999999999999E-2</v>
      </c>
      <c r="E968" s="22">
        <v>510.46</v>
      </c>
      <c r="F968" s="26">
        <f t="shared" ref="F968" si="601">ROUND(D968*E968,3)</f>
        <v>27.053999999999998</v>
      </c>
      <c r="G968" s="16"/>
    </row>
    <row r="969" spans="1:7" s="3" customFormat="1" ht="40.799999999999997" x14ac:dyDescent="0.2">
      <c r="A969" s="108">
        <v>6</v>
      </c>
      <c r="B969" s="29" t="s">
        <v>844</v>
      </c>
      <c r="C969" s="30" t="s">
        <v>42</v>
      </c>
      <c r="D969" s="30">
        <v>13.5</v>
      </c>
      <c r="E969" s="22">
        <v>13.686999999999999</v>
      </c>
      <c r="F969" s="26">
        <f t="shared" ref="F969" si="602">ROUND(D969*E969,3)</f>
        <v>184.77500000000001</v>
      </c>
      <c r="G969" s="16"/>
    </row>
    <row r="970" spans="1:7" s="3" customFormat="1" ht="61.2" x14ac:dyDescent="0.2">
      <c r="A970" s="108">
        <v>7</v>
      </c>
      <c r="B970" s="29" t="s">
        <v>845</v>
      </c>
      <c r="C970" s="30" t="s">
        <v>42</v>
      </c>
      <c r="D970" s="30">
        <v>18.5</v>
      </c>
      <c r="E970" s="22">
        <v>9.4390000000000001</v>
      </c>
      <c r="F970" s="26">
        <f t="shared" ref="F970" si="603">ROUND(D970*E970,3)</f>
        <v>174.62200000000001</v>
      </c>
      <c r="G970" s="16"/>
    </row>
    <row r="971" spans="1:7" s="3" customFormat="1" ht="20.399999999999999" x14ac:dyDescent="0.2">
      <c r="A971" s="106">
        <v>8</v>
      </c>
      <c r="B971" s="27" t="s">
        <v>846</v>
      </c>
      <c r="C971" s="31" t="s">
        <v>42</v>
      </c>
      <c r="D971" s="24">
        <v>7.5</v>
      </c>
      <c r="E971" s="22">
        <v>5.0739999999999998</v>
      </c>
      <c r="F971" s="26">
        <f t="shared" ref="F971" si="604">ROUND(D971*E971,3)</f>
        <v>38.055</v>
      </c>
      <c r="G971" s="16"/>
    </row>
    <row r="972" spans="1:7" s="3" customFormat="1" ht="20.399999999999999" x14ac:dyDescent="0.2">
      <c r="A972" s="106">
        <v>9</v>
      </c>
      <c r="B972" s="27" t="s">
        <v>847</v>
      </c>
      <c r="C972" s="31" t="s">
        <v>42</v>
      </c>
      <c r="D972" s="24">
        <v>8.4</v>
      </c>
      <c r="E972" s="22">
        <v>5.0739999999999998</v>
      </c>
      <c r="F972" s="26">
        <f t="shared" ref="F972" si="605">ROUND(D972*E972,3)</f>
        <v>42.622</v>
      </c>
      <c r="G972" s="16"/>
    </row>
    <row r="973" spans="1:7" s="3" customFormat="1" ht="20.399999999999999" x14ac:dyDescent="0.2">
      <c r="A973" s="106">
        <v>10</v>
      </c>
      <c r="B973" s="27" t="s">
        <v>848</v>
      </c>
      <c r="C973" s="31" t="s">
        <v>42</v>
      </c>
      <c r="D973" s="24">
        <v>7.49</v>
      </c>
      <c r="E973" s="22">
        <v>5.0739999999999998</v>
      </c>
      <c r="F973" s="26">
        <f t="shared" ref="F973" si="606">ROUND(D973*E973,3)</f>
        <v>38.003999999999998</v>
      </c>
      <c r="G973" s="16"/>
    </row>
    <row r="974" spans="1:7" s="3" customFormat="1" ht="20.399999999999999" x14ac:dyDescent="0.2">
      <c r="A974" s="106">
        <v>11</v>
      </c>
      <c r="B974" s="27" t="s">
        <v>849</v>
      </c>
      <c r="C974" s="31" t="s">
        <v>42</v>
      </c>
      <c r="D974" s="24">
        <v>8.42</v>
      </c>
      <c r="E974" s="22">
        <v>5.0739999999999998</v>
      </c>
      <c r="F974" s="26">
        <f t="shared" ref="F974" si="607">ROUND(D974*E974,3)</f>
        <v>42.722999999999999</v>
      </c>
      <c r="G974" s="16"/>
    </row>
    <row r="975" spans="1:7" s="3" customFormat="1" ht="20.399999999999999" x14ac:dyDescent="0.2">
      <c r="A975" s="106">
        <v>12</v>
      </c>
      <c r="B975" s="27" t="s">
        <v>850</v>
      </c>
      <c r="C975" s="31" t="s">
        <v>42</v>
      </c>
      <c r="D975" s="24">
        <v>3.87</v>
      </c>
      <c r="E975" s="22">
        <v>5.0739999999999998</v>
      </c>
      <c r="F975" s="26">
        <f t="shared" ref="F975" si="608">ROUND(D975*E975,3)</f>
        <v>19.635999999999999</v>
      </c>
      <c r="G975" s="16"/>
    </row>
    <row r="976" spans="1:7" s="3" customFormat="1" ht="20.399999999999999" x14ac:dyDescent="0.2">
      <c r="A976" s="106">
        <v>13</v>
      </c>
      <c r="B976" s="27" t="s">
        <v>851</v>
      </c>
      <c r="C976" s="31" t="s">
        <v>42</v>
      </c>
      <c r="D976" s="24">
        <v>3.74</v>
      </c>
      <c r="E976" s="22">
        <v>5.0739999999999998</v>
      </c>
      <c r="F976" s="26">
        <f t="shared" ref="F976" si="609">ROUND(D976*E976,3)</f>
        <v>18.977</v>
      </c>
      <c r="G976" s="16"/>
    </row>
    <row r="977" spans="1:7" s="3" customFormat="1" ht="20.399999999999999" x14ac:dyDescent="0.2">
      <c r="A977" s="106">
        <v>14</v>
      </c>
      <c r="B977" s="27" t="s">
        <v>852</v>
      </c>
      <c r="C977" s="31" t="s">
        <v>42</v>
      </c>
      <c r="D977" s="24">
        <v>10.34</v>
      </c>
      <c r="E977" s="22">
        <v>5.0739999999999998</v>
      </c>
      <c r="F977" s="26">
        <f t="shared" ref="F977" si="610">ROUND(D977*E977,3)</f>
        <v>52.465000000000003</v>
      </c>
      <c r="G977" s="16"/>
    </row>
    <row r="978" spans="1:7" s="3" customFormat="1" ht="20.399999999999999" x14ac:dyDescent="0.2">
      <c r="A978" s="106">
        <v>15</v>
      </c>
      <c r="B978" s="27" t="s">
        <v>853</v>
      </c>
      <c r="C978" s="31" t="s">
        <v>42</v>
      </c>
      <c r="D978" s="24">
        <v>9.9</v>
      </c>
      <c r="E978" s="22">
        <v>5.0739999999999998</v>
      </c>
      <c r="F978" s="26">
        <f t="shared" ref="F978" si="611">ROUND(D978*E978,3)</f>
        <v>50.232999999999997</v>
      </c>
      <c r="G978" s="16"/>
    </row>
    <row r="979" spans="1:7" s="3" customFormat="1" x14ac:dyDescent="0.2">
      <c r="A979" s="106"/>
      <c r="B979" s="36" t="s">
        <v>289</v>
      </c>
      <c r="C979" s="30"/>
      <c r="D979" s="30"/>
      <c r="E979" s="22">
        <v>0</v>
      </c>
      <c r="F979" s="26">
        <f t="shared" ref="F979" si="612">ROUND(D979*E979,3)</f>
        <v>0</v>
      </c>
      <c r="G979" s="16"/>
    </row>
    <row r="980" spans="1:7" s="3" customFormat="1" x14ac:dyDescent="0.2">
      <c r="A980" s="109">
        <v>1</v>
      </c>
      <c r="B980" s="85" t="s">
        <v>854</v>
      </c>
      <c r="C980" s="39" t="s">
        <v>42</v>
      </c>
      <c r="D980" s="31">
        <v>38</v>
      </c>
      <c r="E980" s="22">
        <v>28.745000000000001</v>
      </c>
      <c r="F980" s="26">
        <f t="shared" ref="F980" si="613">ROUND(D980*E980,3)</f>
        <v>1092.31</v>
      </c>
      <c r="G980" s="16"/>
    </row>
    <row r="981" spans="1:7" s="3" customFormat="1" x14ac:dyDescent="0.2">
      <c r="A981" s="109">
        <v>2</v>
      </c>
      <c r="B981" s="85" t="s">
        <v>855</v>
      </c>
      <c r="C981" s="39" t="s">
        <v>44</v>
      </c>
      <c r="D981" s="31">
        <v>8.4</v>
      </c>
      <c r="E981" s="22">
        <v>7.65</v>
      </c>
      <c r="F981" s="26">
        <f t="shared" ref="F981" si="614">ROUND(D981*E981,3)</f>
        <v>64.260000000000005</v>
      </c>
      <c r="G981" s="16"/>
    </row>
    <row r="982" spans="1:7" s="3" customFormat="1" x14ac:dyDescent="0.2">
      <c r="A982" s="107">
        <v>3</v>
      </c>
      <c r="B982" s="29" t="s">
        <v>856</v>
      </c>
      <c r="C982" s="31" t="s">
        <v>45</v>
      </c>
      <c r="D982" s="31">
        <v>2</v>
      </c>
      <c r="E982" s="22">
        <v>23.295000000000002</v>
      </c>
      <c r="F982" s="26">
        <f t="shared" ref="F982" si="615">ROUND(D982*E982,3)</f>
        <v>46.59</v>
      </c>
      <c r="G982" s="16"/>
    </row>
    <row r="983" spans="1:7" s="3" customFormat="1" x14ac:dyDescent="0.2">
      <c r="A983" s="106"/>
      <c r="B983" s="36" t="s">
        <v>857</v>
      </c>
      <c r="C983" s="30"/>
      <c r="D983" s="24"/>
      <c r="E983" s="22">
        <v>0</v>
      </c>
      <c r="F983" s="26">
        <f t="shared" ref="F983" si="616">ROUND(D983*E983,3)</f>
        <v>0</v>
      </c>
      <c r="G983" s="16"/>
    </row>
    <row r="984" spans="1:7" s="3" customFormat="1" ht="20.399999999999999" x14ac:dyDescent="0.2">
      <c r="A984" s="108">
        <v>1</v>
      </c>
      <c r="B984" s="29" t="s">
        <v>858</v>
      </c>
      <c r="C984" s="30" t="s">
        <v>42</v>
      </c>
      <c r="D984" s="30">
        <v>38.5</v>
      </c>
      <c r="E984" s="22">
        <v>1.6180000000000001</v>
      </c>
      <c r="F984" s="26">
        <f t="shared" ref="F984" si="617">ROUND(D984*E984,3)</f>
        <v>62.292999999999999</v>
      </c>
      <c r="G984" s="16"/>
    </row>
    <row r="985" spans="1:7" s="3" customFormat="1" x14ac:dyDescent="0.2">
      <c r="A985" s="108">
        <v>2</v>
      </c>
      <c r="B985" s="29" t="s">
        <v>859</v>
      </c>
      <c r="C985" s="30" t="s">
        <v>42</v>
      </c>
      <c r="D985" s="30">
        <v>7.2</v>
      </c>
      <c r="E985" s="22">
        <v>8.641</v>
      </c>
      <c r="F985" s="26">
        <f t="shared" ref="F985" si="618">ROUND(D985*E985,3)</f>
        <v>62.215000000000003</v>
      </c>
      <c r="G985" s="16"/>
    </row>
    <row r="986" spans="1:7" s="3" customFormat="1" x14ac:dyDescent="0.2">
      <c r="A986" s="108">
        <v>3</v>
      </c>
      <c r="B986" s="84" t="s">
        <v>860</v>
      </c>
      <c r="C986" s="41" t="s">
        <v>42</v>
      </c>
      <c r="D986" s="30">
        <v>10.5</v>
      </c>
      <c r="E986" s="22">
        <v>2.5950000000000002</v>
      </c>
      <c r="F986" s="26">
        <f t="shared" ref="F986" si="619">ROUND(D986*E986,3)</f>
        <v>27.248000000000001</v>
      </c>
      <c r="G986" s="16"/>
    </row>
    <row r="987" spans="1:7" x14ac:dyDescent="0.2">
      <c r="A987" s="108">
        <v>4</v>
      </c>
      <c r="B987" s="29" t="s">
        <v>861</v>
      </c>
      <c r="C987" s="30" t="s">
        <v>42</v>
      </c>
      <c r="D987" s="30">
        <v>10.5</v>
      </c>
      <c r="E987" s="22">
        <v>1.6180000000000001</v>
      </c>
      <c r="F987" s="26">
        <f t="shared" ref="F987" si="620">ROUND(D987*E987,3)</f>
        <v>16.989000000000001</v>
      </c>
      <c r="G987" s="15"/>
    </row>
    <row r="988" spans="1:7" x14ac:dyDescent="0.2">
      <c r="A988" s="106"/>
      <c r="B988" s="36" t="s">
        <v>86</v>
      </c>
      <c r="C988" s="30"/>
      <c r="D988" s="24"/>
      <c r="E988" s="22">
        <v>0</v>
      </c>
      <c r="F988" s="26">
        <f t="shared" ref="F988" si="621">ROUND(D988*E988,3)</f>
        <v>0</v>
      </c>
      <c r="G988" s="15"/>
    </row>
    <row r="989" spans="1:7" x14ac:dyDescent="0.2">
      <c r="A989" s="106">
        <v>1</v>
      </c>
      <c r="B989" s="27" t="s">
        <v>862</v>
      </c>
      <c r="C989" s="30" t="s">
        <v>3</v>
      </c>
      <c r="D989" s="24">
        <v>5.76</v>
      </c>
      <c r="E989" s="22">
        <v>15.066000000000001</v>
      </c>
      <c r="F989" s="26">
        <f t="shared" ref="F989" si="622">ROUND(D989*E989,3)</f>
        <v>86.78</v>
      </c>
      <c r="G989" s="15"/>
    </row>
    <row r="990" spans="1:7" x14ac:dyDescent="0.2">
      <c r="A990" s="106">
        <v>2</v>
      </c>
      <c r="B990" s="25" t="s">
        <v>863</v>
      </c>
      <c r="C990" s="31" t="s">
        <v>3</v>
      </c>
      <c r="D990" s="24">
        <v>2.2999999999999998</v>
      </c>
      <c r="E990" s="22">
        <v>51.210999999999999</v>
      </c>
      <c r="F990" s="26">
        <f t="shared" ref="F990" si="623">ROUND(D990*E990,3)</f>
        <v>117.785</v>
      </c>
      <c r="G990" s="15"/>
    </row>
    <row r="991" spans="1:7" ht="20.399999999999999" x14ac:dyDescent="0.2">
      <c r="A991" s="106">
        <v>3</v>
      </c>
      <c r="B991" s="29" t="s">
        <v>864</v>
      </c>
      <c r="C991" s="30" t="s">
        <v>42</v>
      </c>
      <c r="D991" s="30">
        <v>28.8</v>
      </c>
      <c r="E991" s="22">
        <v>1.968</v>
      </c>
      <c r="F991" s="26">
        <f t="shared" ref="F991" si="624">ROUND(D991*E991,3)</f>
        <v>56.677999999999997</v>
      </c>
      <c r="G991" s="15"/>
    </row>
    <row r="992" spans="1:7" x14ac:dyDescent="0.2">
      <c r="A992" s="106">
        <v>4</v>
      </c>
      <c r="B992" s="29" t="s">
        <v>96</v>
      </c>
      <c r="C992" s="30" t="s">
        <v>42</v>
      </c>
      <c r="D992" s="30">
        <v>28.8</v>
      </c>
      <c r="E992" s="22">
        <v>8.8610000000000007</v>
      </c>
      <c r="F992" s="26">
        <f t="shared" ref="F992" si="625">ROUND(D992*E992,3)</f>
        <v>255.197</v>
      </c>
      <c r="G992" s="15"/>
    </row>
    <row r="993" spans="1:7" x14ac:dyDescent="0.2">
      <c r="A993" s="106"/>
      <c r="B993" s="36" t="s">
        <v>74</v>
      </c>
      <c r="C993" s="30"/>
      <c r="D993" s="24"/>
      <c r="E993" s="22">
        <v>0</v>
      </c>
      <c r="F993" s="26">
        <f t="shared" ref="F993" si="626">ROUND(D993*E993,3)</f>
        <v>0</v>
      </c>
      <c r="G993" s="15"/>
    </row>
    <row r="994" spans="1:7" x14ac:dyDescent="0.2">
      <c r="A994" s="106">
        <v>1</v>
      </c>
      <c r="B994" s="40" t="s">
        <v>865</v>
      </c>
      <c r="C994" s="30" t="s">
        <v>3</v>
      </c>
      <c r="D994" s="30">
        <v>2.2000000000000002</v>
      </c>
      <c r="E994" s="22">
        <v>52.171999999999997</v>
      </c>
      <c r="F994" s="26">
        <f t="shared" ref="F994" si="627">ROUND(D994*E994,3)</f>
        <v>114.77800000000001</v>
      </c>
      <c r="G994" s="15"/>
    </row>
    <row r="995" spans="1:7" ht="20.399999999999999" x14ac:dyDescent="0.2">
      <c r="A995" s="106">
        <v>2</v>
      </c>
      <c r="B995" s="43" t="s">
        <v>866</v>
      </c>
      <c r="C995" s="30" t="s">
        <v>42</v>
      </c>
      <c r="D995" s="30">
        <v>11.7</v>
      </c>
      <c r="E995" s="22">
        <v>15.903</v>
      </c>
      <c r="F995" s="26">
        <f t="shared" ref="F995" si="628">ROUND(D995*E995,3)</f>
        <v>186.065</v>
      </c>
      <c r="G995" s="15"/>
    </row>
    <row r="996" spans="1:7" x14ac:dyDescent="0.2">
      <c r="A996" s="106"/>
      <c r="B996" s="28" t="s">
        <v>76</v>
      </c>
      <c r="C996" s="30"/>
      <c r="D996" s="30"/>
      <c r="E996" s="22">
        <v>0</v>
      </c>
      <c r="F996" s="26">
        <f t="shared" ref="F996" si="629">ROUND(D996*E996,3)</f>
        <v>0</v>
      </c>
      <c r="G996" s="15"/>
    </row>
    <row r="997" spans="1:7" ht="20.399999999999999" x14ac:dyDescent="0.2">
      <c r="A997" s="106">
        <v>1</v>
      </c>
      <c r="B997" s="25" t="s">
        <v>554</v>
      </c>
      <c r="C997" s="30" t="s">
        <v>42</v>
      </c>
      <c r="D997" s="24">
        <v>6.32</v>
      </c>
      <c r="E997" s="22">
        <v>88.507000000000005</v>
      </c>
      <c r="F997" s="26">
        <f t="shared" ref="F997" si="630">ROUND(D997*E997,3)</f>
        <v>559.36400000000003</v>
      </c>
      <c r="G997" s="15"/>
    </row>
    <row r="998" spans="1:7" ht="20.399999999999999" x14ac:dyDescent="0.2">
      <c r="A998" s="106">
        <v>2</v>
      </c>
      <c r="B998" s="27" t="s">
        <v>867</v>
      </c>
      <c r="C998" s="30" t="s">
        <v>42</v>
      </c>
      <c r="D998" s="30">
        <v>1.5</v>
      </c>
      <c r="E998" s="22">
        <v>42.042999999999999</v>
      </c>
      <c r="F998" s="26">
        <f t="shared" ref="F998" si="631">ROUND(D998*E998,3)</f>
        <v>63.064999999999998</v>
      </c>
      <c r="G998" s="15"/>
    </row>
    <row r="999" spans="1:7" ht="30.6" x14ac:dyDescent="0.2">
      <c r="A999" s="106">
        <v>3</v>
      </c>
      <c r="B999" s="27" t="s">
        <v>80</v>
      </c>
      <c r="C999" s="30" t="s">
        <v>42</v>
      </c>
      <c r="D999" s="24">
        <v>2.92</v>
      </c>
      <c r="E999" s="22">
        <v>32.087000000000003</v>
      </c>
      <c r="F999" s="26">
        <f t="shared" ref="F999" si="632">ROUND(D999*E999,3)</f>
        <v>93.694000000000003</v>
      </c>
      <c r="G999" s="15"/>
    </row>
    <row r="1000" spans="1:7" s="3" customFormat="1" ht="30.6" x14ac:dyDescent="0.2">
      <c r="A1000" s="106">
        <v>4</v>
      </c>
      <c r="B1000" s="27" t="s">
        <v>868</v>
      </c>
      <c r="C1000" s="30" t="s">
        <v>42</v>
      </c>
      <c r="D1000" s="24">
        <v>2.67</v>
      </c>
      <c r="E1000" s="22">
        <v>21.015000000000001</v>
      </c>
      <c r="F1000" s="26">
        <f t="shared" ref="F1000" si="633">ROUND(D1000*E1000,3)</f>
        <v>56.11</v>
      </c>
      <c r="G1000" s="16"/>
    </row>
    <row r="1001" spans="1:7" x14ac:dyDescent="0.2">
      <c r="A1001" s="108"/>
      <c r="B1001" s="36" t="s">
        <v>869</v>
      </c>
      <c r="C1001" s="30"/>
      <c r="D1001" s="30"/>
      <c r="E1001" s="22">
        <v>0</v>
      </c>
      <c r="F1001" s="26">
        <f t="shared" ref="F1001" si="634">ROUND(D1001*E1001,3)</f>
        <v>0</v>
      </c>
      <c r="G1001" s="15"/>
    </row>
    <row r="1002" spans="1:7" ht="20.399999999999999" x14ac:dyDescent="0.2">
      <c r="A1002" s="108">
        <v>1</v>
      </c>
      <c r="B1002" s="27" t="s">
        <v>870</v>
      </c>
      <c r="C1002" s="24" t="s">
        <v>6</v>
      </c>
      <c r="D1002" s="24">
        <v>2</v>
      </c>
      <c r="E1002" s="22">
        <v>880.88099999999997</v>
      </c>
      <c r="F1002" s="26">
        <f t="shared" ref="F1002" si="635">ROUND(D1002*E1002,3)</f>
        <v>1761.7619999999999</v>
      </c>
      <c r="G1002" s="15"/>
    </row>
    <row r="1003" spans="1:7" ht="20.399999999999999" x14ac:dyDescent="0.2">
      <c r="A1003" s="108">
        <v>2</v>
      </c>
      <c r="B1003" s="37" t="s">
        <v>429</v>
      </c>
      <c r="C1003" s="30" t="s">
        <v>6</v>
      </c>
      <c r="D1003" s="30">
        <v>2</v>
      </c>
      <c r="E1003" s="22">
        <v>240.56</v>
      </c>
      <c r="F1003" s="26">
        <f t="shared" ref="F1003" si="636">ROUND(D1003*E1003,3)</f>
        <v>481.12</v>
      </c>
      <c r="G1003" s="15"/>
    </row>
    <row r="1004" spans="1:7" x14ac:dyDescent="0.2">
      <c r="A1004" s="108">
        <v>3</v>
      </c>
      <c r="B1004" s="27" t="s">
        <v>274</v>
      </c>
      <c r="C1004" s="24" t="s">
        <v>6</v>
      </c>
      <c r="D1004" s="24">
        <v>1</v>
      </c>
      <c r="E1004" s="22">
        <v>45.537999999999997</v>
      </c>
      <c r="F1004" s="26">
        <f t="shared" ref="F1004" si="637">ROUND(D1004*E1004,3)</f>
        <v>45.537999999999997</v>
      </c>
      <c r="G1004" s="15"/>
    </row>
    <row r="1005" spans="1:7" x14ac:dyDescent="0.2">
      <c r="A1005" s="108">
        <v>4</v>
      </c>
      <c r="B1005" s="37" t="s">
        <v>871</v>
      </c>
      <c r="C1005" s="30" t="s">
        <v>6</v>
      </c>
      <c r="D1005" s="31">
        <v>1</v>
      </c>
      <c r="E1005" s="22">
        <v>66.953999999999994</v>
      </c>
      <c r="F1005" s="26">
        <f t="shared" ref="F1005" si="638">ROUND(D1005*E1005,3)</f>
        <v>66.953999999999994</v>
      </c>
      <c r="G1005" s="15"/>
    </row>
    <row r="1006" spans="1:7" x14ac:dyDescent="0.2">
      <c r="A1006" s="108">
        <v>5</v>
      </c>
      <c r="B1006" s="37" t="s">
        <v>872</v>
      </c>
      <c r="C1006" s="30" t="s">
        <v>6</v>
      </c>
      <c r="D1006" s="31">
        <v>1</v>
      </c>
      <c r="E1006" s="22">
        <v>66.953999999999994</v>
      </c>
      <c r="F1006" s="26">
        <f t="shared" ref="F1006" si="639">ROUND(D1006*E1006,3)</f>
        <v>66.953999999999994</v>
      </c>
      <c r="G1006" s="15"/>
    </row>
    <row r="1007" spans="1:7" x14ac:dyDescent="0.2">
      <c r="A1007" s="108">
        <v>6</v>
      </c>
      <c r="B1007" s="27" t="s">
        <v>873</v>
      </c>
      <c r="C1007" s="30" t="s">
        <v>6</v>
      </c>
      <c r="D1007" s="24">
        <v>2</v>
      </c>
      <c r="E1007" s="22">
        <v>10.269</v>
      </c>
      <c r="F1007" s="26">
        <f t="shared" ref="F1007" si="640">ROUND(D1007*E1007,3)</f>
        <v>20.538</v>
      </c>
      <c r="G1007" s="15"/>
    </row>
    <row r="1008" spans="1:7" x14ac:dyDescent="0.2">
      <c r="A1008" s="108">
        <v>7</v>
      </c>
      <c r="B1008" s="27" t="s">
        <v>874</v>
      </c>
      <c r="C1008" s="30" t="s">
        <v>6</v>
      </c>
      <c r="D1008" s="24">
        <v>2</v>
      </c>
      <c r="E1008" s="22">
        <v>5.6859999999999999</v>
      </c>
      <c r="F1008" s="26">
        <f t="shared" ref="F1008" si="641">ROUND(D1008*E1008,3)</f>
        <v>11.372</v>
      </c>
      <c r="G1008" s="15"/>
    </row>
    <row r="1009" spans="1:7" ht="20.399999999999999" x14ac:dyDescent="0.2">
      <c r="A1009" s="108">
        <v>8</v>
      </c>
      <c r="B1009" s="27" t="s">
        <v>875</v>
      </c>
      <c r="C1009" s="30" t="s">
        <v>44</v>
      </c>
      <c r="D1009" s="24">
        <v>3</v>
      </c>
      <c r="E1009" s="22">
        <v>4.6779999999999999</v>
      </c>
      <c r="F1009" s="26">
        <f t="shared" ref="F1009" si="642">ROUND(D1009*E1009,3)</f>
        <v>14.034000000000001</v>
      </c>
      <c r="G1009" s="15"/>
    </row>
    <row r="1010" spans="1:7" ht="20.399999999999999" x14ac:dyDescent="0.2">
      <c r="A1010" s="108">
        <v>9</v>
      </c>
      <c r="B1010" s="29" t="s">
        <v>117</v>
      </c>
      <c r="C1010" s="30" t="s">
        <v>44</v>
      </c>
      <c r="D1010" s="30">
        <v>34</v>
      </c>
      <c r="E1010" s="22">
        <v>2.6739999999999999</v>
      </c>
      <c r="F1010" s="26">
        <f t="shared" ref="F1010" si="643">ROUND(D1010*E1010,3)</f>
        <v>90.915999999999997</v>
      </c>
      <c r="G1010" s="15"/>
    </row>
    <row r="1011" spans="1:7" ht="20.399999999999999" x14ac:dyDescent="0.2">
      <c r="A1011" s="108">
        <v>10</v>
      </c>
      <c r="B1011" s="29" t="s">
        <v>118</v>
      </c>
      <c r="C1011" s="30" t="s">
        <v>44</v>
      </c>
      <c r="D1011" s="30">
        <v>6</v>
      </c>
      <c r="E1011" s="22">
        <v>2.6560000000000001</v>
      </c>
      <c r="F1011" s="26">
        <f t="shared" ref="F1011" si="644">ROUND(D1011*E1011,3)</f>
        <v>15.936</v>
      </c>
      <c r="G1011" s="15"/>
    </row>
    <row r="1012" spans="1:7" ht="20.399999999999999" x14ac:dyDescent="0.2">
      <c r="A1012" s="108">
        <v>11</v>
      </c>
      <c r="B1012" s="29" t="s">
        <v>876</v>
      </c>
      <c r="C1012" s="30" t="s">
        <v>44</v>
      </c>
      <c r="D1012" s="30">
        <v>7</v>
      </c>
      <c r="E1012" s="22">
        <v>2.79</v>
      </c>
      <c r="F1012" s="26">
        <f t="shared" ref="F1012" si="645">ROUND(D1012*E1012,3)</f>
        <v>19.53</v>
      </c>
      <c r="G1012" s="15"/>
    </row>
    <row r="1013" spans="1:7" ht="20.399999999999999" x14ac:dyDescent="0.2">
      <c r="A1013" s="108">
        <v>12</v>
      </c>
      <c r="B1013" s="29" t="s">
        <v>120</v>
      </c>
      <c r="C1013" s="30" t="s">
        <v>44</v>
      </c>
      <c r="D1013" s="30">
        <v>18</v>
      </c>
      <c r="E1013" s="22">
        <v>4.7919999999999998</v>
      </c>
      <c r="F1013" s="26">
        <f t="shared" ref="F1013" si="646">ROUND(D1013*E1013,3)</f>
        <v>86.256</v>
      </c>
      <c r="G1013" s="15"/>
    </row>
    <row r="1014" spans="1:7" ht="20.399999999999999" x14ac:dyDescent="0.2">
      <c r="A1014" s="108">
        <v>13</v>
      </c>
      <c r="B1014" s="29" t="s">
        <v>877</v>
      </c>
      <c r="C1014" s="30" t="s">
        <v>44</v>
      </c>
      <c r="D1014" s="30">
        <v>6</v>
      </c>
      <c r="E1014" s="22">
        <v>7.4169999999999998</v>
      </c>
      <c r="F1014" s="26">
        <f t="shared" ref="F1014" si="647">ROUND(D1014*E1014,3)</f>
        <v>44.502000000000002</v>
      </c>
      <c r="G1014" s="15"/>
    </row>
    <row r="1015" spans="1:7" x14ac:dyDescent="0.2">
      <c r="A1015" s="108">
        <v>14</v>
      </c>
      <c r="B1015" s="27" t="s">
        <v>878</v>
      </c>
      <c r="C1015" s="30" t="s">
        <v>44</v>
      </c>
      <c r="D1015" s="24">
        <v>3</v>
      </c>
      <c r="E1015" s="22">
        <v>0.13500000000000001</v>
      </c>
      <c r="F1015" s="26">
        <f t="shared" ref="F1015" si="648">ROUND(D1015*E1015,3)</f>
        <v>0.40500000000000003</v>
      </c>
      <c r="G1015" s="15"/>
    </row>
    <row r="1016" spans="1:7" x14ac:dyDescent="0.2">
      <c r="A1016" s="108">
        <v>15</v>
      </c>
      <c r="B1016" s="42" t="s">
        <v>114</v>
      </c>
      <c r="C1016" s="31" t="s">
        <v>115</v>
      </c>
      <c r="D1016" s="31">
        <v>5.22</v>
      </c>
      <c r="E1016" s="22">
        <v>1.0960000000000001</v>
      </c>
      <c r="F1016" s="26">
        <f t="shared" ref="F1016" si="649">ROUND(D1016*E1016,3)</f>
        <v>5.7210000000000001</v>
      </c>
      <c r="G1016" s="15"/>
    </row>
    <row r="1017" spans="1:7" x14ac:dyDescent="0.2">
      <c r="A1017" s="108">
        <v>16</v>
      </c>
      <c r="B1017" s="29" t="s">
        <v>116</v>
      </c>
      <c r="C1017" s="29" t="s">
        <v>606</v>
      </c>
      <c r="D1017" s="30">
        <v>18</v>
      </c>
      <c r="E1017" s="22">
        <v>5.8949999999999996</v>
      </c>
      <c r="F1017" s="26">
        <f t="shared" ref="F1017" si="650">ROUND(D1017*E1017,3)</f>
        <v>106.11</v>
      </c>
      <c r="G1017" s="15"/>
    </row>
    <row r="1018" spans="1:7" x14ac:dyDescent="0.2">
      <c r="A1018" s="108">
        <v>17</v>
      </c>
      <c r="B1018" s="29" t="s">
        <v>879</v>
      </c>
      <c r="C1018" s="29" t="s">
        <v>6</v>
      </c>
      <c r="D1018" s="30">
        <v>60</v>
      </c>
      <c r="E1018" s="22">
        <v>0.16200000000000001</v>
      </c>
      <c r="F1018" s="26">
        <f t="shared" ref="F1018" si="651">ROUND(D1018*E1018,3)</f>
        <v>9.7200000000000006</v>
      </c>
      <c r="G1018" s="15"/>
    </row>
    <row r="1019" spans="1:7" x14ac:dyDescent="0.2">
      <c r="A1019" s="108">
        <v>18</v>
      </c>
      <c r="B1019" s="29" t="s">
        <v>880</v>
      </c>
      <c r="C1019" s="29" t="s">
        <v>6</v>
      </c>
      <c r="D1019" s="30">
        <v>54</v>
      </c>
      <c r="E1019" s="22">
        <v>0.42699999999999999</v>
      </c>
      <c r="F1019" s="26">
        <f t="shared" ref="F1019" si="652">ROUND(D1019*E1019,3)</f>
        <v>23.058</v>
      </c>
      <c r="G1019" s="15"/>
    </row>
    <row r="1020" spans="1:7" x14ac:dyDescent="0.2">
      <c r="A1020" s="108">
        <v>19</v>
      </c>
      <c r="B1020" s="29" t="s">
        <v>275</v>
      </c>
      <c r="C1020" s="30" t="s">
        <v>6</v>
      </c>
      <c r="D1020" s="30">
        <v>2</v>
      </c>
      <c r="E1020" s="22">
        <v>85.995000000000005</v>
      </c>
      <c r="F1020" s="26">
        <f t="shared" ref="F1020" si="653">ROUND(D1020*E1020,3)</f>
        <v>171.99</v>
      </c>
      <c r="G1020" s="15"/>
    </row>
    <row r="1021" spans="1:7" x14ac:dyDescent="0.2">
      <c r="A1021" s="108">
        <v>20</v>
      </c>
      <c r="B1021" s="29" t="s">
        <v>143</v>
      </c>
      <c r="C1021" s="30" t="s">
        <v>6</v>
      </c>
      <c r="D1021" s="24">
        <v>4</v>
      </c>
      <c r="E1021" s="22">
        <v>4.6619999999999999</v>
      </c>
      <c r="F1021" s="26">
        <f t="shared" ref="F1021" si="654">ROUND(D1021*E1021,3)</f>
        <v>18.648</v>
      </c>
      <c r="G1021" s="15"/>
    </row>
    <row r="1022" spans="1:7" x14ac:dyDescent="0.2">
      <c r="A1022" s="108">
        <v>21</v>
      </c>
      <c r="B1022" s="29" t="s">
        <v>276</v>
      </c>
      <c r="C1022" s="30" t="s">
        <v>6</v>
      </c>
      <c r="D1022" s="30">
        <v>3</v>
      </c>
      <c r="E1022" s="22">
        <v>5.399</v>
      </c>
      <c r="F1022" s="26">
        <f t="shared" ref="F1022" si="655">ROUND(D1022*E1022,3)</f>
        <v>16.196999999999999</v>
      </c>
      <c r="G1022" s="15"/>
    </row>
    <row r="1023" spans="1:7" x14ac:dyDescent="0.2">
      <c r="A1023" s="108">
        <v>22</v>
      </c>
      <c r="B1023" s="29" t="s">
        <v>617</v>
      </c>
      <c r="C1023" s="30" t="s">
        <v>6</v>
      </c>
      <c r="D1023" s="30">
        <v>4</v>
      </c>
      <c r="E1023" s="22">
        <v>6.7549999999999999</v>
      </c>
      <c r="F1023" s="26">
        <f t="shared" ref="F1023" si="656">ROUND(D1023*E1023,3)</f>
        <v>27.02</v>
      </c>
      <c r="G1023" s="15"/>
    </row>
    <row r="1024" spans="1:7" x14ac:dyDescent="0.2">
      <c r="A1024" s="108">
        <v>23</v>
      </c>
      <c r="B1024" s="29" t="s">
        <v>277</v>
      </c>
      <c r="C1024" s="30" t="s">
        <v>6</v>
      </c>
      <c r="D1024" s="30">
        <v>7</v>
      </c>
      <c r="E1024" s="22">
        <v>8.7289999999999992</v>
      </c>
      <c r="F1024" s="26">
        <f t="shared" ref="F1024" si="657">ROUND(D1024*E1024,3)</f>
        <v>61.103000000000002</v>
      </c>
      <c r="G1024" s="15"/>
    </row>
    <row r="1025" spans="1:7" s="3" customFormat="1" x14ac:dyDescent="0.2">
      <c r="A1025" s="108">
        <v>24</v>
      </c>
      <c r="B1025" s="29" t="s">
        <v>145</v>
      </c>
      <c r="C1025" s="30" t="s">
        <v>6</v>
      </c>
      <c r="D1025" s="30">
        <v>4</v>
      </c>
      <c r="E1025" s="22">
        <v>8.7289999999999992</v>
      </c>
      <c r="F1025" s="26">
        <f t="shared" ref="F1025" si="658">ROUND(D1025*E1025,3)</f>
        <v>34.915999999999997</v>
      </c>
      <c r="G1025" s="16"/>
    </row>
    <row r="1026" spans="1:7" s="3" customFormat="1" x14ac:dyDescent="0.2">
      <c r="A1026" s="108">
        <v>25</v>
      </c>
      <c r="B1026" s="29" t="s">
        <v>881</v>
      </c>
      <c r="C1026" s="30" t="s">
        <v>6</v>
      </c>
      <c r="D1026" s="30">
        <v>3</v>
      </c>
      <c r="E1026" s="22">
        <v>13.311999999999999</v>
      </c>
      <c r="F1026" s="26">
        <f t="shared" ref="F1026" si="659">ROUND(D1026*E1026,3)</f>
        <v>39.936</v>
      </c>
      <c r="G1026" s="16"/>
    </row>
    <row r="1027" spans="1:7" x14ac:dyDescent="0.2">
      <c r="A1027" s="108">
        <v>26</v>
      </c>
      <c r="B1027" s="29" t="s">
        <v>882</v>
      </c>
      <c r="C1027" s="30" t="s">
        <v>6</v>
      </c>
      <c r="D1027" s="30">
        <v>1</v>
      </c>
      <c r="E1027" s="22">
        <v>5.8259999999999996</v>
      </c>
      <c r="F1027" s="26">
        <f t="shared" ref="F1027" si="660">ROUND(D1027*E1027,3)</f>
        <v>5.8259999999999996</v>
      </c>
      <c r="G1027" s="15"/>
    </row>
    <row r="1028" spans="1:7" x14ac:dyDescent="0.2">
      <c r="A1028" s="108">
        <v>27</v>
      </c>
      <c r="B1028" s="29" t="s">
        <v>146</v>
      </c>
      <c r="C1028" s="30" t="s">
        <v>6</v>
      </c>
      <c r="D1028" s="24">
        <v>3</v>
      </c>
      <c r="E1028" s="22">
        <v>5.43</v>
      </c>
      <c r="F1028" s="26">
        <f t="shared" ref="F1028" si="661">ROUND(D1028*E1028,3)</f>
        <v>16.29</v>
      </c>
      <c r="G1028" s="15"/>
    </row>
    <row r="1029" spans="1:7" x14ac:dyDescent="0.2">
      <c r="A1029" s="108">
        <v>28</v>
      </c>
      <c r="B1029" s="40" t="s">
        <v>620</v>
      </c>
      <c r="C1029" s="30" t="s">
        <v>6</v>
      </c>
      <c r="D1029" s="30">
        <v>6</v>
      </c>
      <c r="E1029" s="22">
        <v>4.6619999999999999</v>
      </c>
      <c r="F1029" s="26">
        <f t="shared" ref="F1029" si="662">ROUND(D1029*E1029,3)</f>
        <v>27.972000000000001</v>
      </c>
      <c r="G1029" s="15"/>
    </row>
    <row r="1030" spans="1:7" x14ac:dyDescent="0.2">
      <c r="A1030" s="108">
        <v>29</v>
      </c>
      <c r="B1030" s="38" t="s">
        <v>279</v>
      </c>
      <c r="C1030" s="30" t="s">
        <v>6</v>
      </c>
      <c r="D1030" s="30">
        <v>2</v>
      </c>
      <c r="E1030" s="22">
        <v>6.13</v>
      </c>
      <c r="F1030" s="26">
        <f t="shared" ref="F1030" si="663">ROUND(D1030*E1030,3)</f>
        <v>12.26</v>
      </c>
      <c r="G1030" s="15"/>
    </row>
    <row r="1031" spans="1:7" x14ac:dyDescent="0.2">
      <c r="A1031" s="108">
        <v>30</v>
      </c>
      <c r="B1031" s="38" t="s">
        <v>278</v>
      </c>
      <c r="C1031" s="30" t="s">
        <v>6</v>
      </c>
      <c r="D1031" s="30">
        <v>2</v>
      </c>
      <c r="E1031" s="22">
        <v>5.22</v>
      </c>
      <c r="F1031" s="26">
        <f t="shared" ref="F1031" si="664">ROUND(D1031*E1031,3)</f>
        <v>10.44</v>
      </c>
      <c r="G1031" s="15"/>
    </row>
    <row r="1032" spans="1:7" s="3" customFormat="1" ht="20.399999999999999" x14ac:dyDescent="0.2">
      <c r="A1032" s="108">
        <v>31</v>
      </c>
      <c r="B1032" s="27" t="s">
        <v>166</v>
      </c>
      <c r="C1032" s="24" t="s">
        <v>6</v>
      </c>
      <c r="D1032" s="24">
        <v>1</v>
      </c>
      <c r="E1032" s="22">
        <v>58.877000000000002</v>
      </c>
      <c r="F1032" s="26">
        <f t="shared" ref="F1032" si="665">ROUND(D1032*E1032,3)</f>
        <v>58.877000000000002</v>
      </c>
      <c r="G1032" s="16"/>
    </row>
    <row r="1033" spans="1:7" s="3" customFormat="1" x14ac:dyDescent="0.2">
      <c r="A1033" s="108">
        <v>32</v>
      </c>
      <c r="B1033" s="40" t="s">
        <v>883</v>
      </c>
      <c r="C1033" s="30" t="s">
        <v>44</v>
      </c>
      <c r="D1033" s="30">
        <v>1</v>
      </c>
      <c r="E1033" s="22">
        <v>3.157</v>
      </c>
      <c r="F1033" s="26">
        <f t="shared" ref="F1033" si="666">ROUND(D1033*E1033,3)</f>
        <v>3.157</v>
      </c>
      <c r="G1033" s="16"/>
    </row>
    <row r="1034" spans="1:7" x14ac:dyDescent="0.2">
      <c r="A1034" s="108">
        <v>33</v>
      </c>
      <c r="B1034" s="25" t="s">
        <v>650</v>
      </c>
      <c r="C1034" s="24" t="s">
        <v>6</v>
      </c>
      <c r="D1034" s="24">
        <v>1</v>
      </c>
      <c r="E1034" s="22">
        <v>3.5369999999999999</v>
      </c>
      <c r="F1034" s="26">
        <f t="shared" ref="F1034" si="667">ROUND(D1034*E1034,3)</f>
        <v>3.5369999999999999</v>
      </c>
      <c r="G1034" s="15"/>
    </row>
    <row r="1035" spans="1:7" x14ac:dyDescent="0.2">
      <c r="A1035" s="108">
        <v>34</v>
      </c>
      <c r="B1035" s="40" t="s">
        <v>884</v>
      </c>
      <c r="C1035" s="30" t="s">
        <v>44</v>
      </c>
      <c r="D1035" s="30">
        <v>3</v>
      </c>
      <c r="E1035" s="22">
        <v>2.024</v>
      </c>
      <c r="F1035" s="26">
        <f t="shared" ref="F1035" si="668">ROUND(D1035*E1035,3)</f>
        <v>6.0720000000000001</v>
      </c>
      <c r="G1035" s="15"/>
    </row>
    <row r="1036" spans="1:7" x14ac:dyDescent="0.2">
      <c r="A1036" s="108"/>
      <c r="B1036" s="36" t="s">
        <v>885</v>
      </c>
      <c r="C1036" s="30"/>
      <c r="D1036" s="30"/>
      <c r="E1036" s="22">
        <v>0</v>
      </c>
      <c r="F1036" s="26">
        <f t="shared" ref="F1036" si="669">ROUND(D1036*E1036,3)</f>
        <v>0</v>
      </c>
      <c r="G1036" s="15"/>
    </row>
    <row r="1037" spans="1:7" ht="20.399999999999999" x14ac:dyDescent="0.2">
      <c r="A1037" s="108">
        <v>1</v>
      </c>
      <c r="B1037" s="29" t="s">
        <v>886</v>
      </c>
      <c r="C1037" s="30" t="s">
        <v>6</v>
      </c>
      <c r="D1037" s="30">
        <v>1</v>
      </c>
      <c r="E1037" s="22">
        <v>162.06899999999999</v>
      </c>
      <c r="F1037" s="26">
        <f t="shared" ref="F1037" si="670">ROUND(D1037*E1037,3)</f>
        <v>162.06899999999999</v>
      </c>
      <c r="G1037" s="15"/>
    </row>
    <row r="1038" spans="1:7" ht="20.399999999999999" x14ac:dyDescent="0.2">
      <c r="A1038" s="108">
        <v>2</v>
      </c>
      <c r="B1038" s="38" t="s">
        <v>429</v>
      </c>
      <c r="C1038" s="30" t="s">
        <v>6</v>
      </c>
      <c r="D1038" s="30">
        <v>2</v>
      </c>
      <c r="E1038" s="22">
        <v>6.1360000000000001</v>
      </c>
      <c r="F1038" s="26">
        <f t="shared" ref="F1038" si="671">ROUND(D1038*E1038,3)</f>
        <v>12.272</v>
      </c>
      <c r="G1038" s="15"/>
    </row>
    <row r="1039" spans="1:7" x14ac:dyDescent="0.2">
      <c r="A1039" s="108">
        <v>3</v>
      </c>
      <c r="B1039" s="38" t="s">
        <v>260</v>
      </c>
      <c r="C1039" s="30" t="s">
        <v>6</v>
      </c>
      <c r="D1039" s="30">
        <v>1</v>
      </c>
      <c r="E1039" s="22">
        <v>7.9039999999999999</v>
      </c>
      <c r="F1039" s="26">
        <f t="shared" ref="F1039" si="672">ROUND(D1039*E1039,3)</f>
        <v>7.9039999999999999</v>
      </c>
      <c r="G1039" s="15"/>
    </row>
    <row r="1040" spans="1:7" ht="20.399999999999999" x14ac:dyDescent="0.2">
      <c r="A1040" s="108">
        <v>4</v>
      </c>
      <c r="B1040" s="29" t="s">
        <v>261</v>
      </c>
      <c r="C1040" s="30" t="s">
        <v>44</v>
      </c>
      <c r="D1040" s="30">
        <v>5</v>
      </c>
      <c r="E1040" s="22">
        <v>2.1459999999999999</v>
      </c>
      <c r="F1040" s="26">
        <f t="shared" ref="F1040" si="673">ROUND(D1040*E1040,3)</f>
        <v>10.73</v>
      </c>
      <c r="G1040" s="15"/>
    </row>
    <row r="1041" spans="1:7" ht="20.399999999999999" x14ac:dyDescent="0.2">
      <c r="A1041" s="108">
        <v>5</v>
      </c>
      <c r="B1041" s="29" t="s">
        <v>262</v>
      </c>
      <c r="C1041" s="30" t="s">
        <v>44</v>
      </c>
      <c r="D1041" s="30">
        <v>18</v>
      </c>
      <c r="E1041" s="22">
        <v>2.278</v>
      </c>
      <c r="F1041" s="26">
        <f t="shared" ref="F1041" si="674">ROUND(D1041*E1041,3)</f>
        <v>41.003999999999998</v>
      </c>
      <c r="G1041" s="15"/>
    </row>
    <row r="1042" spans="1:7" x14ac:dyDescent="0.2">
      <c r="A1042" s="108">
        <v>6</v>
      </c>
      <c r="B1042" s="25" t="s">
        <v>266</v>
      </c>
      <c r="C1042" s="24" t="s">
        <v>6</v>
      </c>
      <c r="D1042" s="24">
        <v>1</v>
      </c>
      <c r="E1042" s="22">
        <v>72.632999999999996</v>
      </c>
      <c r="F1042" s="26">
        <f t="shared" ref="F1042" si="675">ROUND(D1042*E1042,3)</f>
        <v>72.632999999999996</v>
      </c>
      <c r="G1042" s="15"/>
    </row>
    <row r="1043" spans="1:7" x14ac:dyDescent="0.2">
      <c r="A1043" s="108">
        <v>7</v>
      </c>
      <c r="B1043" s="29" t="s">
        <v>267</v>
      </c>
      <c r="C1043" s="29" t="s">
        <v>6</v>
      </c>
      <c r="D1043" s="30">
        <v>1</v>
      </c>
      <c r="E1043" s="22">
        <v>30.219000000000001</v>
      </c>
      <c r="F1043" s="26">
        <f t="shared" ref="F1043" si="676">ROUND(D1043*E1043,3)</f>
        <v>30.219000000000001</v>
      </c>
      <c r="G1043" s="15"/>
    </row>
    <row r="1044" spans="1:7" x14ac:dyDescent="0.2">
      <c r="A1044" s="108">
        <v>8</v>
      </c>
      <c r="B1044" s="40" t="s">
        <v>887</v>
      </c>
      <c r="C1044" s="72" t="s">
        <v>73</v>
      </c>
      <c r="D1044" s="73">
        <v>1</v>
      </c>
      <c r="E1044" s="22">
        <v>32.838000000000001</v>
      </c>
      <c r="F1044" s="26">
        <f t="shared" ref="F1044" si="677">ROUND(D1044*E1044,3)</f>
        <v>32.838000000000001</v>
      </c>
      <c r="G1044" s="15"/>
    </row>
    <row r="1045" spans="1:7" x14ac:dyDescent="0.2">
      <c r="A1045" s="108">
        <v>9</v>
      </c>
      <c r="B1045" s="29" t="s">
        <v>263</v>
      </c>
      <c r="C1045" s="30" t="s">
        <v>44</v>
      </c>
      <c r="D1045" s="30">
        <v>23</v>
      </c>
      <c r="E1045" s="22">
        <v>0.85099999999999998</v>
      </c>
      <c r="F1045" s="26">
        <f t="shared" ref="F1045" si="678">ROUND(D1045*E1045,3)</f>
        <v>19.573</v>
      </c>
      <c r="G1045" s="15"/>
    </row>
    <row r="1046" spans="1:7" x14ac:dyDescent="0.2">
      <c r="A1046" s="108">
        <v>10</v>
      </c>
      <c r="B1046" s="25" t="s">
        <v>264</v>
      </c>
      <c r="C1046" s="30" t="s">
        <v>44</v>
      </c>
      <c r="D1046" s="30">
        <v>23</v>
      </c>
      <c r="E1046" s="22">
        <v>0.16</v>
      </c>
      <c r="F1046" s="26">
        <f t="shared" ref="F1046" si="679">ROUND(D1046*E1046,3)</f>
        <v>3.68</v>
      </c>
      <c r="G1046" s="15"/>
    </row>
    <row r="1047" spans="1:7" x14ac:dyDescent="0.2">
      <c r="A1047" s="108">
        <v>11</v>
      </c>
      <c r="B1047" s="76" t="s">
        <v>265</v>
      </c>
      <c r="C1047" s="82" t="s">
        <v>42</v>
      </c>
      <c r="D1047" s="83">
        <v>2</v>
      </c>
      <c r="E1047" s="22">
        <v>3</v>
      </c>
      <c r="F1047" s="26">
        <f t="shared" ref="F1047" si="680">ROUND(D1047*E1047,3)</f>
        <v>6</v>
      </c>
      <c r="G1047" s="15"/>
    </row>
    <row r="1048" spans="1:7" x14ac:dyDescent="0.2">
      <c r="A1048" s="108">
        <v>12</v>
      </c>
      <c r="B1048" s="29" t="s">
        <v>268</v>
      </c>
      <c r="C1048" s="30" t="s">
        <v>6</v>
      </c>
      <c r="D1048" s="30">
        <v>2</v>
      </c>
      <c r="E1048" s="22">
        <v>5.3520000000000003</v>
      </c>
      <c r="F1048" s="26">
        <f t="shared" ref="F1048" si="681">ROUND(D1048*E1048,3)</f>
        <v>10.704000000000001</v>
      </c>
      <c r="G1048" s="15"/>
    </row>
    <row r="1049" spans="1:7" x14ac:dyDescent="0.2">
      <c r="A1049" s="108">
        <v>13</v>
      </c>
      <c r="B1049" s="29" t="s">
        <v>269</v>
      </c>
      <c r="C1049" s="30" t="s">
        <v>6</v>
      </c>
      <c r="D1049" s="30">
        <v>1</v>
      </c>
      <c r="E1049" s="22">
        <v>5.3520000000000003</v>
      </c>
      <c r="F1049" s="26">
        <f t="shared" ref="F1049" si="682">ROUND(D1049*E1049,3)</f>
        <v>5.3520000000000003</v>
      </c>
      <c r="G1049" s="15"/>
    </row>
    <row r="1050" spans="1:7" x14ac:dyDescent="0.2">
      <c r="A1050" s="108">
        <v>14</v>
      </c>
      <c r="B1050" s="37" t="s">
        <v>230</v>
      </c>
      <c r="C1050" s="30" t="s">
        <v>6</v>
      </c>
      <c r="D1050" s="30">
        <v>3</v>
      </c>
      <c r="E1050" s="22">
        <v>1.4390000000000001</v>
      </c>
      <c r="F1050" s="26">
        <f t="shared" ref="F1050" si="683">ROUND(D1050*E1050,3)</f>
        <v>4.3170000000000002</v>
      </c>
      <c r="G1050" s="15"/>
    </row>
    <row r="1051" spans="1:7" x14ac:dyDescent="0.2">
      <c r="A1051" s="108">
        <v>15</v>
      </c>
      <c r="B1051" s="29" t="s">
        <v>888</v>
      </c>
      <c r="C1051" s="30" t="s">
        <v>44</v>
      </c>
      <c r="D1051" s="30">
        <v>0.7</v>
      </c>
      <c r="E1051" s="22">
        <v>39.668999999999997</v>
      </c>
      <c r="F1051" s="26">
        <f t="shared" ref="F1051" si="684">ROUND(D1051*E1051,3)</f>
        <v>27.768000000000001</v>
      </c>
      <c r="G1051" s="15"/>
    </row>
    <row r="1052" spans="1:7" x14ac:dyDescent="0.2">
      <c r="A1052" s="108">
        <v>16</v>
      </c>
      <c r="B1052" s="29" t="s">
        <v>270</v>
      </c>
      <c r="C1052" s="30" t="s">
        <v>3</v>
      </c>
      <c r="D1052" s="30">
        <v>3.0000000000000001E-3</v>
      </c>
      <c r="E1052" s="22">
        <v>212.67500000000001</v>
      </c>
      <c r="F1052" s="26">
        <f t="shared" ref="F1052" si="685">ROUND(D1052*E1052,3)</f>
        <v>0.63800000000000001</v>
      </c>
      <c r="G1052" s="15"/>
    </row>
    <row r="1053" spans="1:7" x14ac:dyDescent="0.2">
      <c r="A1053" s="108">
        <v>17</v>
      </c>
      <c r="B1053" s="27" t="s">
        <v>271</v>
      </c>
      <c r="C1053" s="24" t="s">
        <v>69</v>
      </c>
      <c r="D1053" s="24">
        <v>10</v>
      </c>
      <c r="E1053" s="22">
        <v>0.74199999999999999</v>
      </c>
      <c r="F1053" s="26">
        <f t="shared" ref="F1053" si="686">ROUND(D1053*E1053,3)</f>
        <v>7.42</v>
      </c>
      <c r="G1053" s="15"/>
    </row>
    <row r="1054" spans="1:7" x14ac:dyDescent="0.2">
      <c r="A1054" s="108">
        <v>18</v>
      </c>
      <c r="B1054" s="78" t="s">
        <v>272</v>
      </c>
      <c r="C1054" s="30" t="s">
        <v>6</v>
      </c>
      <c r="D1054" s="31">
        <v>2</v>
      </c>
      <c r="E1054" s="22">
        <v>2.1509999999999998</v>
      </c>
      <c r="F1054" s="26">
        <f t="shared" ref="F1054" si="687">ROUND(D1054*E1054,3)</f>
        <v>4.3019999999999996</v>
      </c>
      <c r="G1054" s="15"/>
    </row>
    <row r="1055" spans="1:7" x14ac:dyDescent="0.2">
      <c r="A1055" s="108">
        <v>19</v>
      </c>
      <c r="B1055" s="27" t="s">
        <v>273</v>
      </c>
      <c r="C1055" s="30" t="s">
        <v>44</v>
      </c>
      <c r="D1055" s="30">
        <v>10</v>
      </c>
      <c r="E1055" s="22">
        <v>0.68100000000000005</v>
      </c>
      <c r="F1055" s="26">
        <f t="shared" ref="F1055" si="688">ROUND(D1055*E1055,3)</f>
        <v>6.81</v>
      </c>
      <c r="G1055" s="15"/>
    </row>
    <row r="1056" spans="1:7" x14ac:dyDescent="0.2">
      <c r="A1056" s="108">
        <v>20</v>
      </c>
      <c r="B1056" s="27" t="s">
        <v>889</v>
      </c>
      <c r="C1056" s="30" t="s">
        <v>45</v>
      </c>
      <c r="D1056" s="30">
        <v>1</v>
      </c>
      <c r="E1056" s="22">
        <v>7662.9610000000002</v>
      </c>
      <c r="F1056" s="26">
        <f t="shared" ref="F1056" si="689">ROUND(D1056*E1056,3)</f>
        <v>7662.9610000000002</v>
      </c>
      <c r="G1056" s="15"/>
    </row>
    <row r="1057" spans="1:7" x14ac:dyDescent="0.2">
      <c r="A1057" s="108"/>
      <c r="B1057" s="36" t="s">
        <v>890</v>
      </c>
      <c r="C1057" s="30"/>
      <c r="D1057" s="30"/>
      <c r="E1057" s="22">
        <v>0</v>
      </c>
      <c r="F1057" s="26">
        <f t="shared" ref="F1057" si="690">ROUND(D1057*E1057,3)</f>
        <v>0</v>
      </c>
      <c r="G1057" s="15"/>
    </row>
    <row r="1058" spans="1:7" ht="20.399999999999999" x14ac:dyDescent="0.2">
      <c r="A1058" s="106">
        <v>1</v>
      </c>
      <c r="B1058" s="29" t="s">
        <v>891</v>
      </c>
      <c r="C1058" s="30" t="s">
        <v>44</v>
      </c>
      <c r="D1058" s="30">
        <v>6</v>
      </c>
      <c r="E1058" s="22">
        <v>2.2999999999999998</v>
      </c>
      <c r="F1058" s="26">
        <f t="shared" ref="F1058" si="691">ROUND(D1058*E1058,3)</f>
        <v>13.8</v>
      </c>
      <c r="G1058" s="15"/>
    </row>
    <row r="1059" spans="1:7" ht="20.399999999999999" x14ac:dyDescent="0.2">
      <c r="A1059" s="106">
        <v>2</v>
      </c>
      <c r="B1059" s="29" t="s">
        <v>429</v>
      </c>
      <c r="C1059" s="30" t="s">
        <v>44</v>
      </c>
      <c r="D1059" s="30">
        <v>8</v>
      </c>
      <c r="E1059" s="22">
        <v>2.4220000000000002</v>
      </c>
      <c r="F1059" s="26">
        <f t="shared" ref="F1059" si="692">ROUND(D1059*E1059,3)</f>
        <v>19.376000000000001</v>
      </c>
      <c r="G1059" s="15"/>
    </row>
    <row r="1060" spans="1:7" x14ac:dyDescent="0.2">
      <c r="A1060" s="106">
        <v>3</v>
      </c>
      <c r="B1060" s="29" t="s">
        <v>183</v>
      </c>
      <c r="C1060" s="30" t="s">
        <v>6</v>
      </c>
      <c r="D1060" s="30">
        <v>3</v>
      </c>
      <c r="E1060" s="22">
        <v>4.4560000000000004</v>
      </c>
      <c r="F1060" s="26">
        <f t="shared" ref="F1060" si="693">ROUND(D1060*E1060,3)</f>
        <v>13.368</v>
      </c>
      <c r="G1060" s="15"/>
    </row>
    <row r="1061" spans="1:7" x14ac:dyDescent="0.2">
      <c r="A1061" s="106">
        <v>4</v>
      </c>
      <c r="B1061" s="29" t="s">
        <v>184</v>
      </c>
      <c r="C1061" s="30" t="s">
        <v>6</v>
      </c>
      <c r="D1061" s="30">
        <v>1</v>
      </c>
      <c r="E1061" s="22">
        <v>3.7490000000000001</v>
      </c>
      <c r="F1061" s="26">
        <f t="shared" ref="F1061" si="694">ROUND(D1061*E1061,3)</f>
        <v>3.7490000000000001</v>
      </c>
      <c r="G1061" s="15"/>
    </row>
    <row r="1062" spans="1:7" x14ac:dyDescent="0.2">
      <c r="A1062" s="106">
        <v>5</v>
      </c>
      <c r="B1062" s="38" t="s">
        <v>892</v>
      </c>
      <c r="C1062" s="30" t="s">
        <v>6</v>
      </c>
      <c r="D1062" s="30">
        <v>1</v>
      </c>
      <c r="E1062" s="22">
        <v>8.4640000000000004</v>
      </c>
      <c r="F1062" s="26">
        <f t="shared" ref="F1062" si="695">ROUND(D1062*E1062,3)</f>
        <v>8.4640000000000004</v>
      </c>
      <c r="G1062" s="15"/>
    </row>
    <row r="1063" spans="1:7" x14ac:dyDescent="0.2">
      <c r="A1063" s="106">
        <v>6</v>
      </c>
      <c r="B1063" s="29" t="s">
        <v>191</v>
      </c>
      <c r="C1063" s="30" t="s">
        <v>6</v>
      </c>
      <c r="D1063" s="30">
        <v>1</v>
      </c>
      <c r="E1063" s="22">
        <v>0.88400000000000001</v>
      </c>
      <c r="F1063" s="26">
        <f t="shared" ref="F1063" si="696">ROUND(D1063*E1063,3)</f>
        <v>0.88400000000000001</v>
      </c>
      <c r="G1063" s="15"/>
    </row>
    <row r="1064" spans="1:7" x14ac:dyDescent="0.2">
      <c r="A1064" s="106">
        <v>7</v>
      </c>
      <c r="B1064" s="29" t="s">
        <v>893</v>
      </c>
      <c r="C1064" s="30" t="s">
        <v>6</v>
      </c>
      <c r="D1064" s="24">
        <v>22</v>
      </c>
      <c r="E1064" s="22">
        <v>5.8999999999999997E-2</v>
      </c>
      <c r="F1064" s="26">
        <f t="shared" ref="F1064" si="697">ROUND(D1064*E1064,3)</f>
        <v>1.298</v>
      </c>
      <c r="G1064" s="15"/>
    </row>
    <row r="1065" spans="1:7" x14ac:dyDescent="0.2">
      <c r="A1065" s="106">
        <v>8</v>
      </c>
      <c r="B1065" s="27" t="s">
        <v>192</v>
      </c>
      <c r="C1065" s="24" t="s">
        <v>44</v>
      </c>
      <c r="D1065" s="24">
        <v>14</v>
      </c>
      <c r="E1065" s="22">
        <v>0.39800000000000002</v>
      </c>
      <c r="F1065" s="26">
        <f t="shared" ref="F1065" si="698">ROUND(D1065*E1065,3)</f>
        <v>5.5720000000000001</v>
      </c>
      <c r="G1065" s="15"/>
    </row>
    <row r="1066" spans="1:7" x14ac:dyDescent="0.2">
      <c r="A1066" s="106">
        <v>9</v>
      </c>
      <c r="B1066" s="25" t="s">
        <v>193</v>
      </c>
      <c r="C1066" s="24" t="s">
        <v>44</v>
      </c>
      <c r="D1066" s="24">
        <v>0.5</v>
      </c>
      <c r="E1066" s="22">
        <v>21.055</v>
      </c>
      <c r="F1066" s="26">
        <f t="shared" ref="F1066" si="699">ROUND(D1066*E1066,3)</f>
        <v>10.528</v>
      </c>
      <c r="G1066" s="15"/>
    </row>
    <row r="1067" spans="1:7" x14ac:dyDescent="0.2">
      <c r="A1067" s="106">
        <v>10</v>
      </c>
      <c r="B1067" s="29" t="s">
        <v>194</v>
      </c>
      <c r="C1067" s="31" t="s">
        <v>3</v>
      </c>
      <c r="D1067" s="30">
        <v>0.02</v>
      </c>
      <c r="E1067" s="22">
        <v>212.67500000000001</v>
      </c>
      <c r="F1067" s="26">
        <f t="shared" ref="F1067" si="700">ROUND(D1067*E1067,3)</f>
        <v>4.2539999999999996</v>
      </c>
      <c r="G1067" s="15"/>
    </row>
    <row r="1068" spans="1:7" x14ac:dyDescent="0.2">
      <c r="A1068" s="106">
        <v>11</v>
      </c>
      <c r="B1068" s="29" t="s">
        <v>195</v>
      </c>
      <c r="C1068" s="30" t="s">
        <v>42</v>
      </c>
      <c r="D1068" s="30">
        <v>0.5</v>
      </c>
      <c r="E1068" s="22">
        <v>1.595</v>
      </c>
      <c r="F1068" s="26">
        <f t="shared" ref="F1068" si="701">ROUND(D1068*E1068,3)</f>
        <v>0.79800000000000004</v>
      </c>
      <c r="G1068" s="15"/>
    </row>
    <row r="1069" spans="1:7" x14ac:dyDescent="0.2">
      <c r="A1069" s="108"/>
      <c r="B1069" s="36" t="s">
        <v>894</v>
      </c>
      <c r="C1069" s="30"/>
      <c r="D1069" s="30"/>
      <c r="E1069" s="22">
        <v>0</v>
      </c>
      <c r="F1069" s="26">
        <f t="shared" ref="F1069" si="702">ROUND(D1069*E1069,3)</f>
        <v>0</v>
      </c>
      <c r="G1069" s="15"/>
    </row>
    <row r="1070" spans="1:7" ht="20.399999999999999" x14ac:dyDescent="0.2">
      <c r="A1070" s="106">
        <v>1</v>
      </c>
      <c r="B1070" s="40" t="s">
        <v>199</v>
      </c>
      <c r="C1070" s="30" t="s">
        <v>44</v>
      </c>
      <c r="D1070" s="30">
        <v>14</v>
      </c>
      <c r="E1070" s="22">
        <v>3.157</v>
      </c>
      <c r="F1070" s="26">
        <f t="shared" ref="F1070" si="703">ROUND(D1070*E1070,3)</f>
        <v>44.198</v>
      </c>
      <c r="G1070" s="15"/>
    </row>
    <row r="1071" spans="1:7" ht="20.399999999999999" x14ac:dyDescent="0.2">
      <c r="A1071" s="106">
        <v>2</v>
      </c>
      <c r="B1071" s="40" t="s">
        <v>429</v>
      </c>
      <c r="C1071" s="30" t="s">
        <v>44</v>
      </c>
      <c r="D1071" s="30">
        <v>6</v>
      </c>
      <c r="E1071" s="22">
        <v>2.024</v>
      </c>
      <c r="F1071" s="26">
        <f t="shared" ref="F1071" si="704">ROUND(D1071*E1071,3)</f>
        <v>12.144</v>
      </c>
      <c r="G1071" s="15"/>
    </row>
    <row r="1072" spans="1:7" x14ac:dyDescent="0.2">
      <c r="A1072" s="106">
        <v>3</v>
      </c>
      <c r="B1072" s="29" t="s">
        <v>895</v>
      </c>
      <c r="C1072" s="30" t="s">
        <v>45</v>
      </c>
      <c r="D1072" s="30">
        <v>1</v>
      </c>
      <c r="E1072" s="22">
        <v>21.538</v>
      </c>
      <c r="F1072" s="26">
        <f t="shared" ref="F1072" si="705">ROUND(D1072*E1072,3)</f>
        <v>21.538</v>
      </c>
      <c r="G1072" s="15"/>
    </row>
    <row r="1073" spans="1:7" ht="20.399999999999999" x14ac:dyDescent="0.2">
      <c r="A1073" s="106">
        <v>4</v>
      </c>
      <c r="B1073" s="38" t="s">
        <v>896</v>
      </c>
      <c r="C1073" s="41" t="s">
        <v>6</v>
      </c>
      <c r="D1073" s="31">
        <v>1</v>
      </c>
      <c r="E1073" s="22">
        <v>53.926000000000002</v>
      </c>
      <c r="F1073" s="26">
        <f t="shared" ref="F1073" si="706">ROUND(D1073*E1073,3)</f>
        <v>53.926000000000002</v>
      </c>
      <c r="G1073" s="15"/>
    </row>
    <row r="1074" spans="1:7" x14ac:dyDescent="0.2">
      <c r="A1074" s="106">
        <v>5</v>
      </c>
      <c r="B1074" s="29" t="s">
        <v>697</v>
      </c>
      <c r="C1074" s="30" t="s">
        <v>6</v>
      </c>
      <c r="D1074" s="30">
        <v>2</v>
      </c>
      <c r="E1074" s="22">
        <v>6.1829999999999998</v>
      </c>
      <c r="F1074" s="26">
        <f t="shared" ref="F1074" si="707">ROUND(D1074*E1074,3)</f>
        <v>12.366</v>
      </c>
      <c r="G1074" s="15"/>
    </row>
    <row r="1075" spans="1:7" x14ac:dyDescent="0.2">
      <c r="A1075" s="106">
        <v>6</v>
      </c>
      <c r="B1075" s="29" t="s">
        <v>207</v>
      </c>
      <c r="C1075" s="30" t="s">
        <v>6</v>
      </c>
      <c r="D1075" s="30">
        <v>1</v>
      </c>
      <c r="E1075" s="22">
        <v>2.8180000000000001</v>
      </c>
      <c r="F1075" s="26">
        <f t="shared" ref="F1075" si="708">ROUND(D1075*E1075,3)</f>
        <v>2.8180000000000001</v>
      </c>
      <c r="G1075" s="15"/>
    </row>
    <row r="1076" spans="1:7" x14ac:dyDescent="0.2">
      <c r="A1076" s="106">
        <v>7</v>
      </c>
      <c r="B1076" s="40" t="s">
        <v>699</v>
      </c>
      <c r="C1076" s="30" t="s">
        <v>6</v>
      </c>
      <c r="D1076" s="24">
        <v>8</v>
      </c>
      <c r="E1076" s="22">
        <v>2.8679999999999999</v>
      </c>
      <c r="F1076" s="26">
        <f t="shared" ref="F1076" si="709">ROUND(D1076*E1076,3)</f>
        <v>22.943999999999999</v>
      </c>
      <c r="G1076" s="15"/>
    </row>
    <row r="1077" spans="1:7" x14ac:dyDescent="0.2">
      <c r="A1077" s="106">
        <v>8</v>
      </c>
      <c r="B1077" s="40" t="s">
        <v>700</v>
      </c>
      <c r="C1077" s="30" t="s">
        <v>6</v>
      </c>
      <c r="D1077" s="24">
        <v>10</v>
      </c>
      <c r="E1077" s="22">
        <v>2.411</v>
      </c>
      <c r="F1077" s="26">
        <f t="shared" ref="F1077" si="710">ROUND(D1077*E1077,3)</f>
        <v>24.11</v>
      </c>
      <c r="G1077" s="15"/>
    </row>
    <row r="1078" spans="1:7" x14ac:dyDescent="0.2">
      <c r="A1078" s="106">
        <v>9</v>
      </c>
      <c r="B1078" s="29" t="s">
        <v>897</v>
      </c>
      <c r="C1078" s="30" t="s">
        <v>44</v>
      </c>
      <c r="D1078" s="30">
        <v>0.5</v>
      </c>
      <c r="E1078" s="22">
        <v>27.303000000000001</v>
      </c>
      <c r="F1078" s="26">
        <f t="shared" ref="F1078" si="711">ROUND(D1078*E1078,3)</f>
        <v>13.651999999999999</v>
      </c>
      <c r="G1078" s="15"/>
    </row>
    <row r="1079" spans="1:7" x14ac:dyDescent="0.2">
      <c r="A1079" s="106">
        <v>10</v>
      </c>
      <c r="B1079" s="27" t="s">
        <v>211</v>
      </c>
      <c r="C1079" s="30" t="s">
        <v>3</v>
      </c>
      <c r="D1079" s="30">
        <v>0.03</v>
      </c>
      <c r="E1079" s="22">
        <v>212.67500000000001</v>
      </c>
      <c r="F1079" s="26">
        <f t="shared" ref="F1079" si="712">ROUND(D1079*E1079,3)</f>
        <v>6.38</v>
      </c>
      <c r="G1079" s="15"/>
    </row>
    <row r="1080" spans="1:7" x14ac:dyDescent="0.2">
      <c r="A1080" s="106">
        <v>11</v>
      </c>
      <c r="B1080" s="29" t="s">
        <v>195</v>
      </c>
      <c r="C1080" s="30" t="s">
        <v>42</v>
      </c>
      <c r="D1080" s="30">
        <v>0.6</v>
      </c>
      <c r="E1080" s="22">
        <v>1.595</v>
      </c>
      <c r="F1080" s="26">
        <f t="shared" ref="F1080" si="713">ROUND(D1080*E1080,3)</f>
        <v>0.95699999999999996</v>
      </c>
      <c r="G1080" s="15"/>
    </row>
    <row r="1081" spans="1:7" x14ac:dyDescent="0.2">
      <c r="A1081" s="108"/>
      <c r="B1081" s="36" t="s">
        <v>898</v>
      </c>
      <c r="C1081" s="30"/>
      <c r="D1081" s="30"/>
      <c r="E1081" s="22">
        <v>0</v>
      </c>
      <c r="F1081" s="26">
        <f t="shared" ref="F1081" si="714">ROUND(D1081*E1081,3)</f>
        <v>0</v>
      </c>
      <c r="G1081" s="15"/>
    </row>
    <row r="1082" spans="1:7" x14ac:dyDescent="0.2">
      <c r="A1082" s="106">
        <v>1</v>
      </c>
      <c r="B1082" s="68" t="s">
        <v>899</v>
      </c>
      <c r="C1082" s="24" t="s">
        <v>45</v>
      </c>
      <c r="D1082" s="35">
        <v>1</v>
      </c>
      <c r="E1082" s="22">
        <v>89.212000000000003</v>
      </c>
      <c r="F1082" s="26">
        <f t="shared" ref="F1082" si="715">ROUND(D1082*E1082,3)</f>
        <v>89.212000000000003</v>
      </c>
      <c r="G1082" s="15"/>
    </row>
    <row r="1083" spans="1:7" ht="20.399999999999999" x14ac:dyDescent="0.2">
      <c r="A1083" s="106">
        <v>2</v>
      </c>
      <c r="B1083" s="40" t="s">
        <v>429</v>
      </c>
      <c r="C1083" s="30" t="s">
        <v>6</v>
      </c>
      <c r="D1083" s="30">
        <v>1</v>
      </c>
      <c r="E1083" s="22">
        <v>35.484999999999999</v>
      </c>
      <c r="F1083" s="26">
        <f t="shared" ref="F1083" si="716">ROUND(D1083*E1083,3)</f>
        <v>35.484999999999999</v>
      </c>
      <c r="G1083" s="15"/>
    </row>
    <row r="1084" spans="1:7" x14ac:dyDescent="0.2">
      <c r="A1084" s="106">
        <v>3</v>
      </c>
      <c r="B1084" s="27" t="s">
        <v>900</v>
      </c>
      <c r="C1084" s="24" t="s">
        <v>6</v>
      </c>
      <c r="D1084" s="30">
        <v>2</v>
      </c>
      <c r="E1084" s="22">
        <v>12.628</v>
      </c>
      <c r="F1084" s="26">
        <f t="shared" ref="F1084" si="717">ROUND(D1084*E1084,3)</f>
        <v>25.256</v>
      </c>
      <c r="G1084" s="15"/>
    </row>
    <row r="1085" spans="1:7" x14ac:dyDescent="0.2">
      <c r="A1085" s="106">
        <v>4</v>
      </c>
      <c r="B1085" s="78" t="s">
        <v>221</v>
      </c>
      <c r="C1085" s="24" t="s">
        <v>6</v>
      </c>
      <c r="D1085" s="24">
        <v>3</v>
      </c>
      <c r="E1085" s="22">
        <v>4.492</v>
      </c>
      <c r="F1085" s="26">
        <f t="shared" ref="F1085" si="718">ROUND(D1085*E1085,3)</f>
        <v>13.476000000000001</v>
      </c>
      <c r="G1085" s="15"/>
    </row>
    <row r="1086" spans="1:7" x14ac:dyDescent="0.2">
      <c r="A1086" s="106">
        <v>5</v>
      </c>
      <c r="B1086" s="78" t="s">
        <v>220</v>
      </c>
      <c r="C1086" s="24" t="s">
        <v>6</v>
      </c>
      <c r="D1086" s="24">
        <v>3</v>
      </c>
      <c r="E1086" s="22">
        <v>4.492</v>
      </c>
      <c r="F1086" s="26">
        <f t="shared" ref="F1086" si="719">ROUND(D1086*E1086,3)</f>
        <v>13.476000000000001</v>
      </c>
      <c r="G1086" s="15"/>
    </row>
    <row r="1087" spans="1:7" ht="20.399999999999999" x14ac:dyDescent="0.2">
      <c r="A1087" s="106">
        <v>6</v>
      </c>
      <c r="B1087" s="43" t="s">
        <v>901</v>
      </c>
      <c r="C1087" s="30" t="s">
        <v>6</v>
      </c>
      <c r="D1087" s="30">
        <v>2</v>
      </c>
      <c r="E1087" s="22">
        <v>26.1</v>
      </c>
      <c r="F1087" s="26">
        <f t="shared" ref="F1087" si="720">ROUND(D1087*E1087,3)</f>
        <v>52.2</v>
      </c>
      <c r="G1087" s="15"/>
    </row>
    <row r="1088" spans="1:7" ht="30.6" x14ac:dyDescent="0.2">
      <c r="A1088" s="107">
        <v>7</v>
      </c>
      <c r="B1088" s="29" t="s">
        <v>772</v>
      </c>
      <c r="C1088" s="30" t="s">
        <v>6</v>
      </c>
      <c r="D1088" s="30">
        <v>8</v>
      </c>
      <c r="E1088" s="22">
        <v>24.806999999999999</v>
      </c>
      <c r="F1088" s="26">
        <f t="shared" ref="F1088" si="721">ROUND(D1088*E1088,3)</f>
        <v>198.45599999999999</v>
      </c>
      <c r="G1088" s="15"/>
    </row>
    <row r="1089" spans="1:7" ht="30.6" x14ac:dyDescent="0.2">
      <c r="A1089" s="107">
        <v>8</v>
      </c>
      <c r="B1089" s="29" t="s">
        <v>773</v>
      </c>
      <c r="C1089" s="30" t="s">
        <v>6</v>
      </c>
      <c r="D1089" s="30">
        <v>1</v>
      </c>
      <c r="E1089" s="22">
        <v>13.018000000000001</v>
      </c>
      <c r="F1089" s="26">
        <f t="shared" ref="F1089" si="722">ROUND(D1089*E1089,3)</f>
        <v>13.018000000000001</v>
      </c>
      <c r="G1089" s="15"/>
    </row>
    <row r="1090" spans="1:7" ht="20.399999999999999" x14ac:dyDescent="0.2">
      <c r="A1090" s="106">
        <v>9</v>
      </c>
      <c r="B1090" s="29" t="s">
        <v>749</v>
      </c>
      <c r="C1090" s="31" t="s">
        <v>44</v>
      </c>
      <c r="D1090" s="30">
        <v>96</v>
      </c>
      <c r="E1090" s="22">
        <v>2.6440000000000001</v>
      </c>
      <c r="F1090" s="26">
        <f t="shared" ref="F1090" si="723">ROUND(D1090*E1090,3)</f>
        <v>253.82400000000001</v>
      </c>
      <c r="G1090" s="15"/>
    </row>
    <row r="1091" spans="1:7" ht="20.399999999999999" x14ac:dyDescent="0.2">
      <c r="A1091" s="106">
        <v>10</v>
      </c>
      <c r="B1091" s="29" t="s">
        <v>752</v>
      </c>
      <c r="C1091" s="31" t="s">
        <v>44</v>
      </c>
      <c r="D1091" s="30">
        <v>12</v>
      </c>
      <c r="E1091" s="22">
        <v>0.88500000000000001</v>
      </c>
      <c r="F1091" s="26">
        <f t="shared" ref="F1091" si="724">ROUND(D1091*E1091,3)</f>
        <v>10.62</v>
      </c>
      <c r="G1091" s="15"/>
    </row>
    <row r="1092" spans="1:7" ht="20.399999999999999" x14ac:dyDescent="0.2">
      <c r="A1092" s="106">
        <v>11</v>
      </c>
      <c r="B1092" s="29" t="s">
        <v>753</v>
      </c>
      <c r="C1092" s="31" t="s">
        <v>44</v>
      </c>
      <c r="D1092" s="30">
        <v>35</v>
      </c>
      <c r="E1092" s="22">
        <v>1.6819999999999999</v>
      </c>
      <c r="F1092" s="26">
        <f t="shared" ref="F1092" si="725">ROUND(D1092*E1092,3)</f>
        <v>58.87</v>
      </c>
      <c r="G1092" s="15"/>
    </row>
    <row r="1093" spans="1:7" ht="20.399999999999999" x14ac:dyDescent="0.2">
      <c r="A1093" s="106">
        <v>12</v>
      </c>
      <c r="B1093" s="29" t="s">
        <v>755</v>
      </c>
      <c r="C1093" s="31" t="s">
        <v>44</v>
      </c>
      <c r="D1093" s="30">
        <v>22</v>
      </c>
      <c r="E1093" s="22">
        <v>0.84</v>
      </c>
      <c r="F1093" s="26">
        <f t="shared" ref="F1093" si="726">ROUND(D1093*E1093,3)</f>
        <v>18.48</v>
      </c>
      <c r="G1093" s="15"/>
    </row>
    <row r="1094" spans="1:7" ht="20.399999999999999" x14ac:dyDescent="0.2">
      <c r="A1094" s="106">
        <v>13</v>
      </c>
      <c r="B1094" s="29" t="s">
        <v>756</v>
      </c>
      <c r="C1094" s="31" t="s">
        <v>44</v>
      </c>
      <c r="D1094" s="30">
        <v>85</v>
      </c>
      <c r="E1094" s="22">
        <v>0.629</v>
      </c>
      <c r="F1094" s="26">
        <f t="shared" ref="F1094" si="727">ROUND(D1094*E1094,3)</f>
        <v>53.465000000000003</v>
      </c>
      <c r="G1094" s="15"/>
    </row>
    <row r="1095" spans="1:7" ht="20.399999999999999" x14ac:dyDescent="0.2">
      <c r="A1095" s="106">
        <v>14</v>
      </c>
      <c r="B1095" s="29" t="s">
        <v>300</v>
      </c>
      <c r="C1095" s="31" t="s">
        <v>44</v>
      </c>
      <c r="D1095" s="30">
        <v>3</v>
      </c>
      <c r="E1095" s="22">
        <v>0.86799999999999999</v>
      </c>
      <c r="F1095" s="26">
        <f t="shared" ref="F1095" si="728">ROUND(D1095*E1095,3)</f>
        <v>2.6040000000000001</v>
      </c>
      <c r="G1095" s="15"/>
    </row>
    <row r="1096" spans="1:7" x14ac:dyDescent="0.2">
      <c r="A1096" s="106">
        <v>15</v>
      </c>
      <c r="B1096" s="37" t="s">
        <v>776</v>
      </c>
      <c r="C1096" s="30" t="s">
        <v>6</v>
      </c>
      <c r="D1096" s="31">
        <v>1</v>
      </c>
      <c r="E1096" s="22">
        <v>2.1110000000000002</v>
      </c>
      <c r="F1096" s="26">
        <f t="shared" ref="F1096" si="729">ROUND(D1096*E1096,3)</f>
        <v>2.1110000000000002</v>
      </c>
      <c r="G1096" s="15"/>
    </row>
    <row r="1097" spans="1:7" x14ac:dyDescent="0.2">
      <c r="A1097" s="106">
        <v>16</v>
      </c>
      <c r="B1097" s="37" t="s">
        <v>777</v>
      </c>
      <c r="C1097" s="30" t="s">
        <v>6</v>
      </c>
      <c r="D1097" s="31">
        <v>3</v>
      </c>
      <c r="E1097" s="22">
        <v>2.976</v>
      </c>
      <c r="F1097" s="26">
        <f t="shared" ref="F1097" si="730">ROUND(D1097*E1097,3)</f>
        <v>8.9280000000000008</v>
      </c>
      <c r="G1097" s="15"/>
    </row>
    <row r="1098" spans="1:7" x14ac:dyDescent="0.2">
      <c r="A1098" s="106">
        <v>17</v>
      </c>
      <c r="B1098" s="78" t="s">
        <v>902</v>
      </c>
      <c r="C1098" s="30" t="s">
        <v>6</v>
      </c>
      <c r="D1098" s="31">
        <v>12</v>
      </c>
      <c r="E1098" s="22">
        <v>2.1509999999999998</v>
      </c>
      <c r="F1098" s="26">
        <f t="shared" ref="F1098" si="731">ROUND(D1098*E1098,3)</f>
        <v>25.812000000000001</v>
      </c>
      <c r="G1098" s="15"/>
    </row>
    <row r="1099" spans="1:7" x14ac:dyDescent="0.2">
      <c r="A1099" s="106">
        <v>18</v>
      </c>
      <c r="B1099" s="29" t="s">
        <v>236</v>
      </c>
      <c r="C1099" s="30" t="s">
        <v>6</v>
      </c>
      <c r="D1099" s="30">
        <v>16</v>
      </c>
      <c r="E1099" s="22">
        <v>0.14699999999999999</v>
      </c>
      <c r="F1099" s="26">
        <f t="shared" ref="F1099" si="732">ROUND(D1099*E1099,3)</f>
        <v>2.3519999999999999</v>
      </c>
      <c r="G1099" s="15"/>
    </row>
    <row r="1100" spans="1:7" x14ac:dyDescent="0.2">
      <c r="A1100" s="106">
        <v>19</v>
      </c>
      <c r="B1100" s="42" t="s">
        <v>780</v>
      </c>
      <c r="C1100" s="31" t="s">
        <v>6</v>
      </c>
      <c r="D1100" s="31">
        <v>7</v>
      </c>
      <c r="E1100" s="22">
        <v>0.221</v>
      </c>
      <c r="F1100" s="26">
        <f t="shared" ref="F1100" si="733">ROUND(D1100*E1100,3)</f>
        <v>1.5469999999999999</v>
      </c>
      <c r="G1100" s="15"/>
    </row>
    <row r="1101" spans="1:7" x14ac:dyDescent="0.2">
      <c r="A1101" s="106">
        <v>20</v>
      </c>
      <c r="B1101" s="78" t="s">
        <v>235</v>
      </c>
      <c r="C1101" s="31" t="s">
        <v>6</v>
      </c>
      <c r="D1101" s="24">
        <v>380</v>
      </c>
      <c r="E1101" s="22">
        <v>7.0000000000000001E-3</v>
      </c>
      <c r="F1101" s="26">
        <f t="shared" ref="F1101" si="734">ROUND(D1101*E1101,3)</f>
        <v>2.66</v>
      </c>
      <c r="G1101" s="15"/>
    </row>
    <row r="1102" spans="1:7" ht="20.399999999999999" x14ac:dyDescent="0.2">
      <c r="A1102" s="106">
        <v>21</v>
      </c>
      <c r="B1102" s="78" t="s">
        <v>227</v>
      </c>
      <c r="C1102" s="31" t="s">
        <v>44</v>
      </c>
      <c r="D1102" s="30">
        <v>154</v>
      </c>
      <c r="E1102" s="22">
        <v>0.41699999999999998</v>
      </c>
      <c r="F1102" s="26">
        <f t="shared" ref="F1102" si="735">ROUND(D1102*E1102,3)</f>
        <v>64.218000000000004</v>
      </c>
      <c r="G1102" s="15"/>
    </row>
    <row r="1103" spans="1:7" ht="20.399999999999999" x14ac:dyDescent="0.2">
      <c r="A1103" s="106">
        <v>22</v>
      </c>
      <c r="B1103" s="78" t="s">
        <v>903</v>
      </c>
      <c r="C1103" s="31" t="s">
        <v>44</v>
      </c>
      <c r="D1103" s="30">
        <v>96</v>
      </c>
      <c r="E1103" s="22">
        <v>1.7589999999999999</v>
      </c>
      <c r="F1103" s="26">
        <f t="shared" ref="F1103" si="736">ROUND(D1103*E1103,3)</f>
        <v>168.864</v>
      </c>
      <c r="G1103" s="15"/>
    </row>
    <row r="1104" spans="1:7" x14ac:dyDescent="0.2">
      <c r="A1104" s="106">
        <v>23</v>
      </c>
      <c r="B1104" s="78" t="s">
        <v>759</v>
      </c>
      <c r="C1104" s="24" t="s">
        <v>6</v>
      </c>
      <c r="D1104" s="30">
        <v>20</v>
      </c>
      <c r="E1104" s="22">
        <v>2.4119999999999999</v>
      </c>
      <c r="F1104" s="26">
        <f t="shared" ref="F1104" si="737">ROUND(D1104*E1104,3)</f>
        <v>48.24</v>
      </c>
      <c r="G1104" s="15"/>
    </row>
    <row r="1105" spans="1:7" x14ac:dyDescent="0.2">
      <c r="A1105" s="106">
        <v>24</v>
      </c>
      <c r="B1105" s="43" t="s">
        <v>232</v>
      </c>
      <c r="C1105" s="30" t="s">
        <v>44</v>
      </c>
      <c r="D1105" s="30">
        <v>40</v>
      </c>
      <c r="E1105" s="22">
        <v>1.145</v>
      </c>
      <c r="F1105" s="26">
        <f t="shared" ref="F1105" si="738">ROUND(D1105*E1105,3)</f>
        <v>45.8</v>
      </c>
      <c r="G1105" s="15"/>
    </row>
    <row r="1106" spans="1:7" x14ac:dyDescent="0.2">
      <c r="A1106" s="106">
        <v>25</v>
      </c>
      <c r="B1106" s="29" t="s">
        <v>781</v>
      </c>
      <c r="C1106" s="31" t="s">
        <v>6</v>
      </c>
      <c r="D1106" s="30">
        <v>3</v>
      </c>
      <c r="E1106" s="22">
        <v>1.0009999999999999</v>
      </c>
      <c r="F1106" s="26">
        <f t="shared" ref="F1106" si="739">ROUND(D1106*E1106,3)</f>
        <v>3.0030000000000001</v>
      </c>
      <c r="G1106" s="15"/>
    </row>
    <row r="1107" spans="1:7" x14ac:dyDescent="0.2">
      <c r="A1107" s="106">
        <v>26</v>
      </c>
      <c r="B1107" s="37" t="s">
        <v>230</v>
      </c>
      <c r="C1107" s="30" t="s">
        <v>6</v>
      </c>
      <c r="D1107" s="30">
        <v>3</v>
      </c>
      <c r="E1107" s="22">
        <v>1.4390000000000001</v>
      </c>
      <c r="F1107" s="26">
        <f t="shared" ref="F1107" si="740">ROUND(D1107*E1107,3)</f>
        <v>4.3170000000000002</v>
      </c>
      <c r="G1107" s="15"/>
    </row>
    <row r="1108" spans="1:7" x14ac:dyDescent="0.2">
      <c r="A1108" s="106">
        <v>27</v>
      </c>
      <c r="B1108" s="40" t="s">
        <v>244</v>
      </c>
      <c r="C1108" s="30" t="s">
        <v>6</v>
      </c>
      <c r="D1108" s="30">
        <v>3</v>
      </c>
      <c r="E1108" s="22">
        <v>2.7240000000000002</v>
      </c>
      <c r="F1108" s="26">
        <f t="shared" ref="F1108" si="741">ROUND(D1108*E1108,3)</f>
        <v>8.1720000000000006</v>
      </c>
      <c r="G1108" s="15"/>
    </row>
    <row r="1109" spans="1:7" x14ac:dyDescent="0.2">
      <c r="A1109" s="106">
        <v>28</v>
      </c>
      <c r="B1109" s="42" t="s">
        <v>230</v>
      </c>
      <c r="C1109" s="30" t="s">
        <v>6</v>
      </c>
      <c r="D1109" s="30">
        <v>3</v>
      </c>
      <c r="E1109" s="22">
        <v>1.4390000000000001</v>
      </c>
      <c r="F1109" s="26">
        <f t="shared" ref="F1109" si="742">ROUND(D1109*E1109,3)</f>
        <v>4.3170000000000002</v>
      </c>
      <c r="G1109" s="15"/>
    </row>
    <row r="1110" spans="1:7" x14ac:dyDescent="0.2">
      <c r="A1110" s="106">
        <v>29</v>
      </c>
      <c r="B1110" s="78" t="s">
        <v>237</v>
      </c>
      <c r="C1110" s="31" t="s">
        <v>44</v>
      </c>
      <c r="D1110" s="24">
        <v>50</v>
      </c>
      <c r="E1110" s="22">
        <v>0.503</v>
      </c>
      <c r="F1110" s="26">
        <f t="shared" ref="F1110" si="743">ROUND(D1110*E1110,3)</f>
        <v>25.15</v>
      </c>
      <c r="G1110" s="15"/>
    </row>
    <row r="1111" spans="1:7" x14ac:dyDescent="0.2">
      <c r="A1111" s="108">
        <v>3</v>
      </c>
      <c r="B1111" s="78" t="s">
        <v>238</v>
      </c>
      <c r="C1111" s="30" t="s">
        <v>42</v>
      </c>
      <c r="D1111" s="24">
        <v>2.5</v>
      </c>
      <c r="E1111" s="22">
        <v>2.56</v>
      </c>
      <c r="F1111" s="26">
        <f t="shared" ref="F1111" si="744">ROUND(D1111*E1111,3)</f>
        <v>6.4</v>
      </c>
      <c r="G1111" s="15"/>
    </row>
    <row r="1112" spans="1:7" x14ac:dyDescent="0.2">
      <c r="A1112" s="106">
        <v>31</v>
      </c>
      <c r="B1112" s="29" t="s">
        <v>304</v>
      </c>
      <c r="C1112" s="30" t="s">
        <v>44</v>
      </c>
      <c r="D1112" s="30">
        <v>32</v>
      </c>
      <c r="E1112" s="22">
        <v>0.371</v>
      </c>
      <c r="F1112" s="26">
        <f t="shared" ref="F1112" si="745">ROUND(D1112*E1112,3)</f>
        <v>11.872</v>
      </c>
      <c r="G1112" s="15"/>
    </row>
    <row r="1113" spans="1:7" x14ac:dyDescent="0.2">
      <c r="A1113" s="106">
        <v>32</v>
      </c>
      <c r="B1113" s="29" t="s">
        <v>305</v>
      </c>
      <c r="C1113" s="30" t="s">
        <v>3</v>
      </c>
      <c r="D1113" s="30">
        <v>3.1</v>
      </c>
      <c r="E1113" s="22">
        <v>9.4670000000000005</v>
      </c>
      <c r="F1113" s="26">
        <f t="shared" ref="F1113" si="746">ROUND(D1113*E1113,3)</f>
        <v>29.347999999999999</v>
      </c>
      <c r="G1113" s="15"/>
    </row>
    <row r="1114" spans="1:7" x14ac:dyDescent="0.2">
      <c r="A1114" s="106">
        <v>33</v>
      </c>
      <c r="B1114" s="40" t="s">
        <v>904</v>
      </c>
      <c r="C1114" s="72" t="s">
        <v>44</v>
      </c>
      <c r="D1114" s="30">
        <v>32</v>
      </c>
      <c r="E1114" s="22">
        <v>0.29499999999999998</v>
      </c>
      <c r="F1114" s="26">
        <f t="shared" ref="F1114" si="747">ROUND(D1114*E1114,3)</f>
        <v>9.44</v>
      </c>
      <c r="G1114" s="15"/>
    </row>
    <row r="1115" spans="1:7" x14ac:dyDescent="0.2">
      <c r="A1115" s="106">
        <v>34</v>
      </c>
      <c r="B1115" s="29" t="s">
        <v>800</v>
      </c>
      <c r="C1115" s="43" t="s">
        <v>3</v>
      </c>
      <c r="D1115" s="30">
        <v>1</v>
      </c>
      <c r="E1115" s="22">
        <v>6.0149999999999997</v>
      </c>
      <c r="F1115" s="26">
        <f t="shared" ref="F1115" si="748">ROUND(D1115*E1115,3)</f>
        <v>6.0149999999999997</v>
      </c>
      <c r="G1115" s="15"/>
    </row>
    <row r="1116" spans="1:7" x14ac:dyDescent="0.2">
      <c r="A1116" s="106">
        <v>35</v>
      </c>
      <c r="B1116" s="42" t="s">
        <v>816</v>
      </c>
      <c r="C1116" s="30" t="s">
        <v>3</v>
      </c>
      <c r="D1116" s="31">
        <v>10</v>
      </c>
      <c r="E1116" s="22">
        <v>6.6059999999999999</v>
      </c>
      <c r="F1116" s="26">
        <f t="shared" ref="F1116" si="749">ROUND(D1116*E1116,3)</f>
        <v>66.06</v>
      </c>
      <c r="G1116" s="15"/>
    </row>
    <row r="1117" spans="1:7" x14ac:dyDescent="0.2">
      <c r="A1117" s="106">
        <v>36</v>
      </c>
      <c r="B1117" s="68" t="s">
        <v>905</v>
      </c>
      <c r="C1117" s="35" t="s">
        <v>3</v>
      </c>
      <c r="D1117" s="65">
        <v>5</v>
      </c>
      <c r="E1117" s="22">
        <v>2.5369999999999999</v>
      </c>
      <c r="F1117" s="26">
        <f t="shared" ref="F1117" si="750">ROUND(D1117*E1117,3)</f>
        <v>12.685</v>
      </c>
      <c r="G1117" s="15"/>
    </row>
    <row r="1118" spans="1:7" x14ac:dyDescent="0.2">
      <c r="A1118" s="106">
        <v>37</v>
      </c>
      <c r="B1118" s="68" t="s">
        <v>906</v>
      </c>
      <c r="C1118" s="35" t="s">
        <v>3</v>
      </c>
      <c r="D1118" s="65">
        <v>5</v>
      </c>
      <c r="E1118" s="22">
        <v>3.746</v>
      </c>
      <c r="F1118" s="26">
        <f t="shared" ref="F1118" si="751">ROUND(D1118*E1118,3)</f>
        <v>18.73</v>
      </c>
      <c r="G1118" s="15"/>
    </row>
    <row r="1119" spans="1:7" x14ac:dyDescent="0.2">
      <c r="A1119" s="106">
        <v>38</v>
      </c>
      <c r="B1119" s="42" t="s">
        <v>14</v>
      </c>
      <c r="C1119" s="31" t="s">
        <v>3</v>
      </c>
      <c r="D1119" s="31">
        <v>7.9</v>
      </c>
      <c r="E1119" s="22">
        <v>1.413</v>
      </c>
      <c r="F1119" s="26">
        <f t="shared" ref="F1119" si="752">ROUND(D1119*E1119,3)</f>
        <v>11.163</v>
      </c>
      <c r="G1119" s="15"/>
    </row>
    <row r="1120" spans="1:7" ht="20.399999999999999" x14ac:dyDescent="0.2">
      <c r="A1120" s="106">
        <v>39</v>
      </c>
      <c r="B1120" s="81" t="s">
        <v>907</v>
      </c>
      <c r="C1120" s="51" t="s">
        <v>5</v>
      </c>
      <c r="D1120" s="31">
        <v>5.6</v>
      </c>
      <c r="E1120" s="22">
        <v>4.2889999999999997</v>
      </c>
      <c r="F1120" s="26">
        <f t="shared" ref="F1120" si="753">ROUND(D1120*E1120,3)</f>
        <v>24.018000000000001</v>
      </c>
      <c r="G1120" s="15"/>
    </row>
    <row r="1121" spans="1:7" x14ac:dyDescent="0.2">
      <c r="A1121" s="106">
        <v>40</v>
      </c>
      <c r="B1121" s="29" t="s">
        <v>394</v>
      </c>
      <c r="C1121" s="30" t="s">
        <v>42</v>
      </c>
      <c r="D1121" s="31">
        <v>10</v>
      </c>
      <c r="E1121" s="22">
        <v>1.4910000000000001</v>
      </c>
      <c r="F1121" s="26">
        <f t="shared" ref="F1121" si="754">ROUND(D1121*E1121,3)</f>
        <v>14.91</v>
      </c>
      <c r="G1121" s="15"/>
    </row>
    <row r="1122" spans="1:7" ht="20.399999999999999" x14ac:dyDescent="0.2">
      <c r="A1122" s="106">
        <v>41</v>
      </c>
      <c r="B1122" s="29" t="s">
        <v>395</v>
      </c>
      <c r="C1122" s="30" t="s">
        <v>42</v>
      </c>
      <c r="D1122" s="31">
        <v>10</v>
      </c>
      <c r="E1122" s="22">
        <v>1.613</v>
      </c>
      <c r="F1122" s="26">
        <f t="shared" ref="F1122" si="755">ROUND(D1122*E1122,3)</f>
        <v>16.13</v>
      </c>
      <c r="G1122" s="15"/>
    </row>
    <row r="1123" spans="1:7" ht="20.399999999999999" x14ac:dyDescent="0.2">
      <c r="A1123" s="106">
        <v>42</v>
      </c>
      <c r="B1123" s="27" t="s">
        <v>396</v>
      </c>
      <c r="C1123" s="24" t="s">
        <v>42</v>
      </c>
      <c r="D1123" s="31">
        <v>10</v>
      </c>
      <c r="E1123" s="22">
        <v>5.61</v>
      </c>
      <c r="F1123" s="26">
        <f t="shared" ref="F1123" si="756">ROUND(D1123*E1123,3)</f>
        <v>56.1</v>
      </c>
      <c r="G1123" s="15"/>
    </row>
    <row r="1124" spans="1:7" ht="20.399999999999999" x14ac:dyDescent="0.2">
      <c r="A1124" s="106">
        <v>43</v>
      </c>
      <c r="B1124" s="25" t="s">
        <v>397</v>
      </c>
      <c r="C1124" s="30" t="s">
        <v>42</v>
      </c>
      <c r="D1124" s="31">
        <v>10</v>
      </c>
      <c r="E1124" s="22">
        <v>4.1399999999999997</v>
      </c>
      <c r="F1124" s="26">
        <f t="shared" ref="F1124" si="757">ROUND(D1124*E1124,3)</f>
        <v>41.4</v>
      </c>
      <c r="G1124" s="15"/>
    </row>
    <row r="1125" spans="1:7" ht="30.6" x14ac:dyDescent="0.2">
      <c r="A1125" s="108"/>
      <c r="B1125" s="36" t="s">
        <v>908</v>
      </c>
      <c r="C1125" s="30"/>
      <c r="D1125" s="30"/>
      <c r="E1125" s="22">
        <v>0</v>
      </c>
      <c r="F1125" s="26">
        <f t="shared" ref="F1125" si="758">ROUND(D1125*E1125,3)</f>
        <v>0</v>
      </c>
      <c r="G1125" s="15"/>
    </row>
    <row r="1126" spans="1:7" ht="20.399999999999999" x14ac:dyDescent="0.2">
      <c r="A1126" s="107">
        <v>1</v>
      </c>
      <c r="B1126" s="80" t="s">
        <v>909</v>
      </c>
      <c r="C1126" s="31" t="s">
        <v>44</v>
      </c>
      <c r="D1126" s="30">
        <v>235</v>
      </c>
      <c r="E1126" s="22">
        <v>9.4009999999999998</v>
      </c>
      <c r="F1126" s="26">
        <f t="shared" ref="F1126" si="759">ROUND(D1126*E1126,3)</f>
        <v>2209.2350000000001</v>
      </c>
      <c r="G1126" s="15"/>
    </row>
    <row r="1127" spans="1:7" ht="20.399999999999999" x14ac:dyDescent="0.2">
      <c r="A1127" s="107">
        <v>2</v>
      </c>
      <c r="B1127" s="80" t="s">
        <v>429</v>
      </c>
      <c r="C1127" s="31" t="s">
        <v>44</v>
      </c>
      <c r="D1127" s="30">
        <v>15</v>
      </c>
      <c r="E1127" s="22">
        <v>9.4700000000000006</v>
      </c>
      <c r="F1127" s="26">
        <f t="shared" ref="F1127" si="760">ROUND(D1127*E1127,3)</f>
        <v>142.05000000000001</v>
      </c>
      <c r="G1127" s="15"/>
    </row>
    <row r="1128" spans="1:7" x14ac:dyDescent="0.2">
      <c r="A1128" s="107">
        <v>3</v>
      </c>
      <c r="B1128" s="29" t="s">
        <v>910</v>
      </c>
      <c r="C1128" s="30" t="s">
        <v>6</v>
      </c>
      <c r="D1128" s="24">
        <v>1</v>
      </c>
      <c r="E1128" s="22">
        <v>39.865000000000002</v>
      </c>
      <c r="F1128" s="26">
        <f t="shared" ref="F1128" si="761">ROUND(D1128*E1128,3)</f>
        <v>39.865000000000002</v>
      </c>
      <c r="G1128" s="15"/>
    </row>
    <row r="1129" spans="1:7" x14ac:dyDescent="0.2">
      <c r="A1129" s="107">
        <v>4</v>
      </c>
      <c r="B1129" s="80" t="s">
        <v>911</v>
      </c>
      <c r="C1129" s="51" t="s">
        <v>6</v>
      </c>
      <c r="D1129" s="30">
        <v>2</v>
      </c>
      <c r="E1129" s="22">
        <v>25.446999999999999</v>
      </c>
      <c r="F1129" s="26">
        <f t="shared" ref="F1129" si="762">ROUND(D1129*E1129,3)</f>
        <v>50.893999999999998</v>
      </c>
      <c r="G1129" s="15"/>
    </row>
    <row r="1130" spans="1:7" x14ac:dyDescent="0.2">
      <c r="A1130" s="107">
        <v>5</v>
      </c>
      <c r="B1130" s="80" t="s">
        <v>912</v>
      </c>
      <c r="C1130" s="51" t="s">
        <v>6</v>
      </c>
      <c r="D1130" s="30">
        <v>6</v>
      </c>
      <c r="E1130" s="22">
        <v>2.5470000000000002</v>
      </c>
      <c r="F1130" s="26">
        <f t="shared" ref="F1130" si="763">ROUND(D1130*E1130,3)</f>
        <v>15.282</v>
      </c>
      <c r="G1130" s="15"/>
    </row>
    <row r="1131" spans="1:7" x14ac:dyDescent="0.2">
      <c r="A1131" s="107">
        <v>6</v>
      </c>
      <c r="B1131" s="29" t="s">
        <v>913</v>
      </c>
      <c r="C1131" s="30" t="s">
        <v>44</v>
      </c>
      <c r="D1131" s="30">
        <v>80</v>
      </c>
      <c r="E1131" s="22">
        <v>2.3610000000000002</v>
      </c>
      <c r="F1131" s="26">
        <f t="shared" ref="F1131" si="764">ROUND(D1131*E1131,3)</f>
        <v>188.88</v>
      </c>
      <c r="G1131" s="15"/>
    </row>
    <row r="1132" spans="1:7" x14ac:dyDescent="0.2">
      <c r="A1132" s="107">
        <v>7</v>
      </c>
      <c r="B1132" s="29" t="s">
        <v>304</v>
      </c>
      <c r="C1132" s="30" t="s">
        <v>44</v>
      </c>
      <c r="D1132" s="30">
        <v>235</v>
      </c>
      <c r="E1132" s="22">
        <v>0.371</v>
      </c>
      <c r="F1132" s="26">
        <f t="shared" ref="F1132" si="765">ROUND(D1132*E1132,3)</f>
        <v>87.185000000000002</v>
      </c>
      <c r="G1132" s="15"/>
    </row>
    <row r="1133" spans="1:7" x14ac:dyDescent="0.2">
      <c r="A1133" s="107">
        <v>8</v>
      </c>
      <c r="B1133" s="29" t="s">
        <v>305</v>
      </c>
      <c r="C1133" s="30" t="s">
        <v>3</v>
      </c>
      <c r="D1133" s="30">
        <v>16.5</v>
      </c>
      <c r="E1133" s="22">
        <v>9.4670000000000005</v>
      </c>
      <c r="F1133" s="26">
        <f t="shared" ref="F1133" si="766">ROUND(D1133*E1133,3)</f>
        <v>156.20599999999999</v>
      </c>
      <c r="G1133" s="15"/>
    </row>
    <row r="1134" spans="1:7" x14ac:dyDescent="0.2">
      <c r="A1134" s="107">
        <v>9</v>
      </c>
      <c r="B1134" s="29" t="s">
        <v>914</v>
      </c>
      <c r="C1134" s="30" t="s">
        <v>44</v>
      </c>
      <c r="D1134" s="30">
        <v>235</v>
      </c>
      <c r="E1134" s="22">
        <v>0.34</v>
      </c>
      <c r="F1134" s="26">
        <f t="shared" ref="F1134" si="767">ROUND(D1134*E1134,3)</f>
        <v>79.900000000000006</v>
      </c>
      <c r="G1134" s="15"/>
    </row>
    <row r="1135" spans="1:7" x14ac:dyDescent="0.2">
      <c r="A1135" s="107">
        <v>10</v>
      </c>
      <c r="B1135" s="29" t="s">
        <v>915</v>
      </c>
      <c r="C1135" s="30" t="s">
        <v>6</v>
      </c>
      <c r="D1135" s="24">
        <v>1960</v>
      </c>
      <c r="E1135" s="22">
        <v>0.48599999999999999</v>
      </c>
      <c r="F1135" s="26">
        <f t="shared" ref="F1135" si="768">ROUND(D1135*E1135,3)</f>
        <v>952.56</v>
      </c>
      <c r="G1135" s="15"/>
    </row>
    <row r="1136" spans="1:7" x14ac:dyDescent="0.2">
      <c r="A1136" s="107">
        <v>11</v>
      </c>
      <c r="B1136" s="29" t="s">
        <v>800</v>
      </c>
      <c r="C1136" s="30" t="s">
        <v>3</v>
      </c>
      <c r="D1136" s="30">
        <v>12</v>
      </c>
      <c r="E1136" s="22">
        <v>6.0149999999999997</v>
      </c>
      <c r="F1136" s="26">
        <f t="shared" ref="F1136" si="769">ROUND(D1136*E1136,3)</f>
        <v>72.180000000000007</v>
      </c>
      <c r="G1136" s="15"/>
    </row>
    <row r="1137" spans="1:7" ht="20.399999999999999" x14ac:dyDescent="0.2">
      <c r="A1137" s="107">
        <v>12</v>
      </c>
      <c r="B1137" s="29" t="s">
        <v>916</v>
      </c>
      <c r="C1137" s="30" t="s">
        <v>5</v>
      </c>
      <c r="D1137" s="30">
        <v>24</v>
      </c>
      <c r="E1137" s="22">
        <v>4.2889999999999997</v>
      </c>
      <c r="F1137" s="26">
        <f t="shared" ref="F1137" si="770">ROUND(D1137*E1137,3)</f>
        <v>102.93600000000001</v>
      </c>
      <c r="G1137" s="15"/>
    </row>
    <row r="1138" spans="1:7" x14ac:dyDescent="0.2">
      <c r="A1138" s="107">
        <v>13</v>
      </c>
      <c r="B1138" s="42" t="s">
        <v>386</v>
      </c>
      <c r="C1138" s="30"/>
      <c r="D1138" s="24">
        <v>28.5</v>
      </c>
      <c r="E1138" s="22">
        <v>0.53600000000000003</v>
      </c>
      <c r="F1138" s="26">
        <f t="shared" ref="F1138" si="771">ROUND(D1138*E1138,3)</f>
        <v>15.276</v>
      </c>
      <c r="G1138" s="15"/>
    </row>
    <row r="1139" spans="1:7" x14ac:dyDescent="0.2">
      <c r="A1139" s="107">
        <v>14</v>
      </c>
      <c r="B1139" s="42" t="s">
        <v>303</v>
      </c>
      <c r="C1139" s="30"/>
      <c r="D1139" s="24">
        <v>38</v>
      </c>
      <c r="E1139" s="22">
        <v>0.67200000000000004</v>
      </c>
      <c r="F1139" s="26">
        <f t="shared" ref="F1139" si="772">ROUND(D1139*E1139,3)</f>
        <v>25.536000000000001</v>
      </c>
      <c r="G1139" s="15"/>
    </row>
    <row r="1140" spans="1:7" x14ac:dyDescent="0.2">
      <c r="A1140" s="107">
        <v>15</v>
      </c>
      <c r="B1140" s="68" t="s">
        <v>905</v>
      </c>
      <c r="C1140" s="35" t="s">
        <v>3</v>
      </c>
      <c r="D1140" s="65">
        <v>1.5</v>
      </c>
      <c r="E1140" s="22">
        <v>2.5369999999999999</v>
      </c>
      <c r="F1140" s="26">
        <f t="shared" ref="F1140" si="773">ROUND(D1140*E1140,3)</f>
        <v>3.806</v>
      </c>
      <c r="G1140" s="15"/>
    </row>
    <row r="1141" spans="1:7" x14ac:dyDescent="0.2">
      <c r="A1141" s="107">
        <v>16</v>
      </c>
      <c r="B1141" s="68" t="s">
        <v>906</v>
      </c>
      <c r="C1141" s="35" t="s">
        <v>3</v>
      </c>
      <c r="D1141" s="65">
        <v>2</v>
      </c>
      <c r="E1141" s="22">
        <v>3.746</v>
      </c>
      <c r="F1141" s="26">
        <f t="shared" ref="F1141" si="774">ROUND(D1141*E1141,3)</f>
        <v>7.492</v>
      </c>
      <c r="G1141" s="15"/>
    </row>
    <row r="1142" spans="1:7" x14ac:dyDescent="0.2">
      <c r="A1142" s="107">
        <v>17</v>
      </c>
      <c r="B1142" s="27" t="s">
        <v>917</v>
      </c>
      <c r="C1142" s="35" t="s">
        <v>5</v>
      </c>
      <c r="D1142" s="31">
        <v>6.3</v>
      </c>
      <c r="E1142" s="22">
        <v>0.61299999999999999</v>
      </c>
      <c r="F1142" s="26">
        <f t="shared" ref="F1142" si="775">ROUND(D1142*E1142,3)</f>
        <v>3.8620000000000001</v>
      </c>
      <c r="G1142" s="15"/>
    </row>
    <row r="1143" spans="1:7" x14ac:dyDescent="0.2">
      <c r="A1143" s="107">
        <v>18</v>
      </c>
      <c r="B1143" s="29" t="s">
        <v>434</v>
      </c>
      <c r="C1143" s="30" t="s">
        <v>5</v>
      </c>
      <c r="D1143" s="31">
        <v>126</v>
      </c>
      <c r="E1143" s="22">
        <v>3.6760000000000002</v>
      </c>
      <c r="F1143" s="26">
        <f t="shared" ref="F1143" si="776">ROUND(D1143*E1143,3)</f>
        <v>463.17599999999999</v>
      </c>
      <c r="G1143" s="15"/>
    </row>
    <row r="1144" spans="1:7" x14ac:dyDescent="0.2">
      <c r="A1144" s="107">
        <v>19</v>
      </c>
      <c r="B1144" s="37" t="s">
        <v>20</v>
      </c>
      <c r="C1144" s="30" t="s">
        <v>3</v>
      </c>
      <c r="D1144" s="30">
        <v>36.5</v>
      </c>
      <c r="E1144" s="22">
        <v>0.67200000000000004</v>
      </c>
      <c r="F1144" s="26">
        <f t="shared" ref="F1144" si="777">ROUND(D1144*E1144,3)</f>
        <v>24.527999999999999</v>
      </c>
      <c r="G1144" s="15"/>
    </row>
    <row r="1145" spans="1:7" x14ac:dyDescent="0.2">
      <c r="A1145" s="107">
        <v>20</v>
      </c>
      <c r="B1145" s="29" t="s">
        <v>918</v>
      </c>
      <c r="C1145" s="30" t="s">
        <v>5</v>
      </c>
      <c r="D1145" s="30">
        <v>65.7</v>
      </c>
      <c r="E1145" s="22">
        <v>3.6760000000000002</v>
      </c>
      <c r="F1145" s="26">
        <f t="shared" ref="F1145" si="778">ROUND(D1145*E1145,3)</f>
        <v>241.51300000000001</v>
      </c>
      <c r="G1145" s="15"/>
    </row>
    <row r="1146" spans="1:7" x14ac:dyDescent="0.2">
      <c r="A1146" s="107">
        <v>21</v>
      </c>
      <c r="B1146" s="68" t="s">
        <v>919</v>
      </c>
      <c r="C1146" s="35" t="s">
        <v>3</v>
      </c>
      <c r="D1146" s="65">
        <v>35</v>
      </c>
      <c r="E1146" s="22">
        <v>6.2E-2</v>
      </c>
      <c r="F1146" s="26">
        <f t="shared" ref="F1146" si="779">ROUND(D1146*E1146,3)</f>
        <v>2.17</v>
      </c>
      <c r="G1146" s="15"/>
    </row>
    <row r="1147" spans="1:7" x14ac:dyDescent="0.2">
      <c r="A1147" s="107">
        <v>22</v>
      </c>
      <c r="B1147" s="56" t="s">
        <v>12</v>
      </c>
      <c r="C1147" s="35" t="s">
        <v>3</v>
      </c>
      <c r="D1147" s="65">
        <v>35</v>
      </c>
      <c r="E1147" s="22">
        <v>0.35399999999999998</v>
      </c>
      <c r="F1147" s="26">
        <f t="shared" ref="F1147" si="780">ROUND(D1147*E1147,3)</f>
        <v>12.39</v>
      </c>
      <c r="G1147" s="15"/>
    </row>
    <row r="1148" spans="1:7" x14ac:dyDescent="0.2">
      <c r="A1148" s="107">
        <v>23</v>
      </c>
      <c r="B1148" s="27" t="s">
        <v>14</v>
      </c>
      <c r="C1148" s="35" t="s">
        <v>3</v>
      </c>
      <c r="D1148" s="65">
        <v>1.5</v>
      </c>
      <c r="E1148" s="22">
        <v>1.5660000000000001</v>
      </c>
      <c r="F1148" s="26">
        <f t="shared" ref="F1148" si="781">ROUND(D1148*E1148,3)</f>
        <v>2.3490000000000002</v>
      </c>
      <c r="G1148" s="15"/>
    </row>
    <row r="1149" spans="1:7" x14ac:dyDescent="0.2">
      <c r="A1149" s="107">
        <v>24</v>
      </c>
      <c r="B1149" s="29" t="s">
        <v>394</v>
      </c>
      <c r="C1149" s="30" t="s">
        <v>42</v>
      </c>
      <c r="D1149" s="31">
        <v>50</v>
      </c>
      <c r="E1149" s="22">
        <v>1.4910000000000001</v>
      </c>
      <c r="F1149" s="26">
        <f t="shared" ref="F1149" si="782">ROUND(D1149*E1149,3)</f>
        <v>74.55</v>
      </c>
      <c r="G1149" s="15"/>
    </row>
    <row r="1150" spans="1:7" ht="20.399999999999999" x14ac:dyDescent="0.2">
      <c r="A1150" s="107">
        <v>25</v>
      </c>
      <c r="B1150" s="29" t="s">
        <v>395</v>
      </c>
      <c r="C1150" s="30" t="s">
        <v>42</v>
      </c>
      <c r="D1150" s="31">
        <v>50</v>
      </c>
      <c r="E1150" s="22">
        <v>1.613</v>
      </c>
      <c r="F1150" s="26">
        <f t="shared" ref="F1150" si="783">ROUND(D1150*E1150,3)</f>
        <v>80.650000000000006</v>
      </c>
      <c r="G1150" s="15"/>
    </row>
    <row r="1151" spans="1:7" ht="20.399999999999999" x14ac:dyDescent="0.2">
      <c r="A1151" s="107">
        <v>26</v>
      </c>
      <c r="B1151" s="27" t="s">
        <v>396</v>
      </c>
      <c r="C1151" s="24" t="s">
        <v>42</v>
      </c>
      <c r="D1151" s="31">
        <v>50</v>
      </c>
      <c r="E1151" s="22">
        <v>5.61</v>
      </c>
      <c r="F1151" s="26">
        <f t="shared" ref="F1151" si="784">ROUND(D1151*E1151,3)</f>
        <v>280.5</v>
      </c>
      <c r="G1151" s="15"/>
    </row>
    <row r="1152" spans="1:7" ht="20.399999999999999" x14ac:dyDescent="0.2">
      <c r="A1152" s="107">
        <v>27</v>
      </c>
      <c r="B1152" s="25" t="s">
        <v>397</v>
      </c>
      <c r="C1152" s="30" t="s">
        <v>42</v>
      </c>
      <c r="D1152" s="31">
        <v>50</v>
      </c>
      <c r="E1152" s="22">
        <v>4.1399999999999997</v>
      </c>
      <c r="F1152" s="26">
        <f t="shared" ref="F1152" si="785">ROUND(D1152*E1152,3)</f>
        <v>207</v>
      </c>
      <c r="G1152" s="15"/>
    </row>
    <row r="1153" spans="1:7" ht="40.799999999999997" x14ac:dyDescent="0.2">
      <c r="A1153" s="106">
        <v>28</v>
      </c>
      <c r="B1153" s="40" t="s">
        <v>920</v>
      </c>
      <c r="C1153" s="72" t="s">
        <v>6</v>
      </c>
      <c r="D1153" s="24">
        <v>1</v>
      </c>
      <c r="E1153" s="22">
        <v>5985.6319999999996</v>
      </c>
      <c r="F1153" s="26">
        <f t="shared" ref="F1153" si="786">ROUND(D1153*E1153,3)</f>
        <v>5985.6319999999996</v>
      </c>
      <c r="G1153" s="15"/>
    </row>
    <row r="1154" spans="1:7" ht="40.799999999999997" x14ac:dyDescent="0.2">
      <c r="A1154" s="106">
        <v>29</v>
      </c>
      <c r="B1154" s="40" t="s">
        <v>921</v>
      </c>
      <c r="C1154" s="72" t="s">
        <v>6</v>
      </c>
      <c r="D1154" s="24">
        <v>1</v>
      </c>
      <c r="E1154" s="22">
        <v>5985.6319999999996</v>
      </c>
      <c r="F1154" s="26">
        <f t="shared" ref="F1154" si="787">ROUND(D1154*E1154,3)</f>
        <v>5985.6319999999996</v>
      </c>
      <c r="G1154" s="15"/>
    </row>
    <row r="1155" spans="1:7" ht="20.399999999999999" x14ac:dyDescent="0.2">
      <c r="A1155" s="108"/>
      <c r="B1155" s="36" t="s">
        <v>922</v>
      </c>
      <c r="C1155" s="30"/>
      <c r="D1155" s="30"/>
      <c r="E1155" s="22">
        <v>0</v>
      </c>
      <c r="F1155" s="26">
        <f t="shared" ref="F1155" si="788">ROUND(D1155*E1155,3)</f>
        <v>0</v>
      </c>
      <c r="G1155" s="15"/>
    </row>
    <row r="1156" spans="1:7" ht="51" x14ac:dyDescent="0.2">
      <c r="A1156" s="107">
        <v>1</v>
      </c>
      <c r="B1156" s="80" t="s">
        <v>923</v>
      </c>
      <c r="C1156" s="31" t="s">
        <v>45</v>
      </c>
      <c r="D1156" s="30">
        <v>1</v>
      </c>
      <c r="E1156" s="22">
        <v>3866.8249999999998</v>
      </c>
      <c r="F1156" s="26">
        <f t="shared" ref="F1156" si="789">ROUND(D1156*E1156,3)</f>
        <v>3866.8249999999998</v>
      </c>
      <c r="G1156" s="15"/>
    </row>
    <row r="1157" spans="1:7" x14ac:dyDescent="0.2">
      <c r="A1157" s="107">
        <v>2</v>
      </c>
      <c r="B1157" s="80" t="s">
        <v>924</v>
      </c>
      <c r="C1157" s="51" t="s">
        <v>6</v>
      </c>
      <c r="D1157" s="30">
        <v>2</v>
      </c>
      <c r="E1157" s="22">
        <v>61.168999999999997</v>
      </c>
      <c r="F1157" s="26">
        <f t="shared" ref="F1157" si="790">ROUND(D1157*E1157,3)</f>
        <v>122.33799999999999</v>
      </c>
      <c r="G1157" s="15"/>
    </row>
    <row r="1158" spans="1:7" x14ac:dyDescent="0.2">
      <c r="A1158" s="107">
        <v>3</v>
      </c>
      <c r="B1158" s="29" t="s">
        <v>925</v>
      </c>
      <c r="C1158" s="51" t="s">
        <v>6</v>
      </c>
      <c r="D1158" s="30">
        <v>2</v>
      </c>
      <c r="E1158" s="22">
        <v>47.396000000000001</v>
      </c>
      <c r="F1158" s="26">
        <f t="shared" ref="F1158" si="791">ROUND(D1158*E1158,3)</f>
        <v>94.792000000000002</v>
      </c>
      <c r="G1158" s="15"/>
    </row>
    <row r="1159" spans="1:7" ht="20.399999999999999" x14ac:dyDescent="0.2">
      <c r="A1159" s="107">
        <v>4</v>
      </c>
      <c r="B1159" s="80" t="s">
        <v>926</v>
      </c>
      <c r="C1159" s="31" t="s">
        <v>44</v>
      </c>
      <c r="D1159" s="30">
        <v>96</v>
      </c>
      <c r="E1159" s="22">
        <v>6.56</v>
      </c>
      <c r="F1159" s="26">
        <f t="shared" ref="F1159" si="792">ROUND(D1159*E1159,3)</f>
        <v>629.76</v>
      </c>
      <c r="G1159" s="15"/>
    </row>
    <row r="1160" spans="1:7" x14ac:dyDescent="0.2">
      <c r="A1160" s="107">
        <v>5</v>
      </c>
      <c r="B1160" s="80" t="s">
        <v>911</v>
      </c>
      <c r="C1160" s="51" t="s">
        <v>6</v>
      </c>
      <c r="D1160" s="30">
        <v>4</v>
      </c>
      <c r="E1160" s="22">
        <v>25.446999999999999</v>
      </c>
      <c r="F1160" s="26">
        <f t="shared" ref="F1160" si="793">ROUND(D1160*E1160,3)</f>
        <v>101.788</v>
      </c>
      <c r="G1160" s="15"/>
    </row>
    <row r="1161" spans="1:7" s="3" customFormat="1" x14ac:dyDescent="0.2">
      <c r="A1161" s="107">
        <v>6</v>
      </c>
      <c r="B1161" s="80" t="s">
        <v>927</v>
      </c>
      <c r="C1161" s="51" t="s">
        <v>6</v>
      </c>
      <c r="D1161" s="30">
        <v>16</v>
      </c>
      <c r="E1161" s="22">
        <v>2.8420000000000001</v>
      </c>
      <c r="F1161" s="26">
        <f t="shared" ref="F1161" si="794">ROUND(D1161*E1161,3)</f>
        <v>45.472000000000001</v>
      </c>
      <c r="G1161" s="16"/>
    </row>
    <row r="1162" spans="1:7" s="3" customFormat="1" x14ac:dyDescent="0.2">
      <c r="A1162" s="107">
        <v>7</v>
      </c>
      <c r="B1162" s="29" t="s">
        <v>913</v>
      </c>
      <c r="C1162" s="30" t="s">
        <v>44</v>
      </c>
      <c r="D1162" s="30">
        <v>28</v>
      </c>
      <c r="E1162" s="22">
        <v>2.3610000000000002</v>
      </c>
      <c r="F1162" s="26">
        <f t="shared" ref="F1162" si="795">ROUND(D1162*E1162,3)</f>
        <v>66.108000000000004</v>
      </c>
      <c r="G1162" s="16"/>
    </row>
    <row r="1163" spans="1:7" s="3" customFormat="1" x14ac:dyDescent="0.2">
      <c r="A1163" s="107">
        <v>8</v>
      </c>
      <c r="B1163" s="29" t="s">
        <v>304</v>
      </c>
      <c r="C1163" s="30" t="s">
        <v>44</v>
      </c>
      <c r="D1163" s="30">
        <v>25</v>
      </c>
      <c r="E1163" s="22">
        <v>0.371</v>
      </c>
      <c r="F1163" s="26">
        <f t="shared" ref="F1163" si="796">ROUND(D1163*E1163,3)</f>
        <v>9.2750000000000004</v>
      </c>
      <c r="G1163" s="16"/>
    </row>
    <row r="1164" spans="1:7" s="3" customFormat="1" x14ac:dyDescent="0.2">
      <c r="A1164" s="107">
        <v>9</v>
      </c>
      <c r="B1164" s="29" t="s">
        <v>305</v>
      </c>
      <c r="C1164" s="30" t="s">
        <v>3</v>
      </c>
      <c r="D1164" s="30">
        <v>2.4</v>
      </c>
      <c r="E1164" s="22">
        <v>9.4670000000000005</v>
      </c>
      <c r="F1164" s="26">
        <f t="shared" ref="F1164" si="797">ROUND(D1164*E1164,3)</f>
        <v>22.721</v>
      </c>
      <c r="G1164" s="16"/>
    </row>
    <row r="1165" spans="1:7" x14ac:dyDescent="0.2">
      <c r="A1165" s="107">
        <v>10</v>
      </c>
      <c r="B1165" s="40" t="s">
        <v>928</v>
      </c>
      <c r="C1165" s="72" t="s">
        <v>44</v>
      </c>
      <c r="D1165" s="30">
        <v>25</v>
      </c>
      <c r="E1165" s="22">
        <v>0.17699999999999999</v>
      </c>
      <c r="F1165" s="26">
        <f t="shared" ref="F1165" si="798">ROUND(D1165*E1165,3)</f>
        <v>4.4249999999999998</v>
      </c>
      <c r="G1165" s="15"/>
    </row>
    <row r="1166" spans="1:7" s="3" customFormat="1" x14ac:dyDescent="0.2">
      <c r="A1166" s="107">
        <v>11</v>
      </c>
      <c r="B1166" s="68" t="s">
        <v>905</v>
      </c>
      <c r="C1166" s="35" t="s">
        <v>3</v>
      </c>
      <c r="D1166" s="65">
        <v>4</v>
      </c>
      <c r="E1166" s="22">
        <v>2.5369999999999999</v>
      </c>
      <c r="F1166" s="26">
        <f t="shared" ref="F1166" si="799">ROUND(D1166*E1166,3)</f>
        <v>10.148</v>
      </c>
      <c r="G1166" s="16"/>
    </row>
    <row r="1167" spans="1:7" s="3" customFormat="1" x14ac:dyDescent="0.2">
      <c r="A1167" s="107">
        <v>12</v>
      </c>
      <c r="B1167" s="68" t="s">
        <v>906</v>
      </c>
      <c r="C1167" s="35" t="s">
        <v>3</v>
      </c>
      <c r="D1167" s="65">
        <v>4.5999999999999996</v>
      </c>
      <c r="E1167" s="22">
        <v>3.746</v>
      </c>
      <c r="F1167" s="26">
        <f t="shared" ref="F1167" si="800">ROUND(D1167*E1167,3)</f>
        <v>17.231999999999999</v>
      </c>
      <c r="G1167" s="16"/>
    </row>
    <row r="1168" spans="1:7" x14ac:dyDescent="0.2">
      <c r="A1168" s="107">
        <v>13</v>
      </c>
      <c r="B1168" s="68" t="s">
        <v>929</v>
      </c>
      <c r="C1168" s="35" t="s">
        <v>3</v>
      </c>
      <c r="D1168" s="24">
        <v>4</v>
      </c>
      <c r="E1168" s="22">
        <v>1.5660000000000001</v>
      </c>
      <c r="F1168" s="26">
        <f t="shared" ref="F1168" si="801">ROUND(D1168*E1168,3)</f>
        <v>6.2640000000000002</v>
      </c>
      <c r="G1168" s="15"/>
    </row>
    <row r="1169" spans="1:7" x14ac:dyDescent="0.2">
      <c r="A1169" s="107">
        <v>14</v>
      </c>
      <c r="B1169" s="29" t="s">
        <v>930</v>
      </c>
      <c r="C1169" s="35" t="s">
        <v>3</v>
      </c>
      <c r="D1169" s="24">
        <v>0.95</v>
      </c>
      <c r="E1169" s="22">
        <v>13.815</v>
      </c>
      <c r="F1169" s="26">
        <f t="shared" ref="F1169" si="802">ROUND(D1169*E1169,3)</f>
        <v>13.124000000000001</v>
      </c>
      <c r="G1169" s="15"/>
    </row>
    <row r="1170" spans="1:7" x14ac:dyDescent="0.2">
      <c r="A1170" s="107">
        <v>15</v>
      </c>
      <c r="B1170" s="43" t="s">
        <v>931</v>
      </c>
      <c r="C1170" s="30" t="s">
        <v>6</v>
      </c>
      <c r="D1170" s="30">
        <v>12</v>
      </c>
      <c r="E1170" s="22">
        <v>6.0890000000000004</v>
      </c>
      <c r="F1170" s="26">
        <f t="shared" ref="F1170" si="803">ROUND(D1170*E1170,3)</f>
        <v>73.067999999999998</v>
      </c>
      <c r="G1170" s="15"/>
    </row>
    <row r="1171" spans="1:7" x14ac:dyDescent="0.2">
      <c r="A1171" s="107">
        <v>16</v>
      </c>
      <c r="B1171" s="43" t="s">
        <v>932</v>
      </c>
      <c r="C1171" s="30" t="s">
        <v>44</v>
      </c>
      <c r="D1171" s="30">
        <v>30</v>
      </c>
      <c r="E1171" s="22">
        <v>1.079</v>
      </c>
      <c r="F1171" s="26">
        <f t="shared" ref="F1171" si="804">ROUND(D1171*E1171,3)</f>
        <v>32.369999999999997</v>
      </c>
      <c r="G1171" s="15"/>
    </row>
    <row r="1172" spans="1:7" ht="20.399999999999999" x14ac:dyDescent="0.2">
      <c r="A1172" s="107">
        <v>17</v>
      </c>
      <c r="B1172" s="68" t="s">
        <v>766</v>
      </c>
      <c r="C1172" s="35" t="s">
        <v>3</v>
      </c>
      <c r="D1172" s="65">
        <v>6</v>
      </c>
      <c r="E1172" s="22">
        <v>3.95</v>
      </c>
      <c r="F1172" s="26">
        <f t="shared" ref="F1172" si="805">ROUND(D1172*E1172,3)</f>
        <v>23.7</v>
      </c>
      <c r="G1172" s="15"/>
    </row>
    <row r="1173" spans="1:7" ht="20.399999999999999" x14ac:dyDescent="0.2">
      <c r="A1173" s="107">
        <v>18</v>
      </c>
      <c r="B1173" s="68" t="s">
        <v>767</v>
      </c>
      <c r="C1173" s="35" t="s">
        <v>3</v>
      </c>
      <c r="D1173" s="65">
        <v>6</v>
      </c>
      <c r="E1173" s="22">
        <v>5.3120000000000003</v>
      </c>
      <c r="F1173" s="26">
        <f t="shared" ref="F1173" si="806">ROUND(D1173*E1173,3)</f>
        <v>31.872</v>
      </c>
      <c r="G1173" s="15"/>
    </row>
    <row r="1174" spans="1:7" x14ac:dyDescent="0.2">
      <c r="A1174" s="107">
        <v>19</v>
      </c>
      <c r="B1174" s="68" t="s">
        <v>933</v>
      </c>
      <c r="C1174" s="35" t="s">
        <v>3</v>
      </c>
      <c r="D1174" s="24">
        <v>6.2</v>
      </c>
      <c r="E1174" s="22">
        <v>1.5660000000000001</v>
      </c>
      <c r="F1174" s="26">
        <f t="shared" ref="F1174" si="807">ROUND(D1174*E1174,3)</f>
        <v>9.7089999999999996</v>
      </c>
      <c r="G1174" s="15"/>
    </row>
    <row r="1175" spans="1:7" x14ac:dyDescent="0.2">
      <c r="A1175" s="107">
        <v>20</v>
      </c>
      <c r="B1175" s="29" t="s">
        <v>934</v>
      </c>
      <c r="C1175" s="30" t="s">
        <v>5</v>
      </c>
      <c r="D1175" s="30">
        <v>4.32</v>
      </c>
      <c r="E1175" s="22">
        <v>4.2889999999999997</v>
      </c>
      <c r="F1175" s="26">
        <f t="shared" ref="F1175" si="808">ROUND(D1175*E1175,3)</f>
        <v>18.527999999999999</v>
      </c>
      <c r="G1175" s="15"/>
    </row>
    <row r="1176" spans="1:7" ht="20.399999999999999" x14ac:dyDescent="0.2">
      <c r="A1176" s="107">
        <v>21</v>
      </c>
      <c r="B1176" s="29" t="s">
        <v>935</v>
      </c>
      <c r="C1176" s="30" t="s">
        <v>45</v>
      </c>
      <c r="D1176" s="24">
        <v>1</v>
      </c>
      <c r="E1176" s="22">
        <v>153.232</v>
      </c>
      <c r="F1176" s="26">
        <f t="shared" ref="F1176" si="809">ROUND(D1176*E1176,3)</f>
        <v>153.232</v>
      </c>
      <c r="G1176" s="15"/>
    </row>
    <row r="1177" spans="1:7" x14ac:dyDescent="0.2">
      <c r="A1177" s="108"/>
      <c r="B1177" s="36" t="s">
        <v>936</v>
      </c>
      <c r="C1177" s="30"/>
      <c r="D1177" s="30"/>
      <c r="E1177" s="22">
        <v>0</v>
      </c>
      <c r="F1177" s="26">
        <f t="shared" ref="F1177" si="810">ROUND(D1177*E1177,3)</f>
        <v>0</v>
      </c>
      <c r="G1177" s="15"/>
    </row>
    <row r="1178" spans="1:7" x14ac:dyDescent="0.2">
      <c r="A1178" s="106">
        <v>1</v>
      </c>
      <c r="B1178" s="29" t="s">
        <v>937</v>
      </c>
      <c r="C1178" s="30" t="s">
        <v>6</v>
      </c>
      <c r="D1178" s="30">
        <v>18</v>
      </c>
      <c r="E1178" s="22">
        <v>54.895000000000003</v>
      </c>
      <c r="F1178" s="26">
        <f t="shared" ref="F1178" si="811">ROUND(D1178*E1178,3)</f>
        <v>988.11</v>
      </c>
      <c r="G1178" s="15"/>
    </row>
    <row r="1179" spans="1:7" ht="51" x14ac:dyDescent="0.2">
      <c r="A1179" s="106">
        <v>2</v>
      </c>
      <c r="B1179" s="29" t="s">
        <v>938</v>
      </c>
      <c r="C1179" s="30" t="s">
        <v>6</v>
      </c>
      <c r="D1179" s="31">
        <v>18</v>
      </c>
      <c r="E1179" s="22">
        <v>34.999000000000002</v>
      </c>
      <c r="F1179" s="26">
        <f t="shared" ref="F1179" si="812">ROUND(D1179*E1179,3)</f>
        <v>629.98199999999997</v>
      </c>
      <c r="G1179" s="15"/>
    </row>
    <row r="1180" spans="1:7" x14ac:dyDescent="0.2">
      <c r="A1180" s="107">
        <v>3</v>
      </c>
      <c r="B1180" s="29" t="s">
        <v>939</v>
      </c>
      <c r="C1180" s="30" t="s">
        <v>6</v>
      </c>
      <c r="D1180" s="30">
        <v>18</v>
      </c>
      <c r="E1180" s="22">
        <v>4.3899999999999997</v>
      </c>
      <c r="F1180" s="26">
        <f t="shared" ref="F1180" si="813">ROUND(D1180*E1180,3)</f>
        <v>79.02</v>
      </c>
      <c r="G1180" s="15"/>
    </row>
    <row r="1181" spans="1:7" ht="20.399999999999999" x14ac:dyDescent="0.2">
      <c r="A1181" s="107">
        <v>4</v>
      </c>
      <c r="B1181" s="80" t="s">
        <v>940</v>
      </c>
      <c r="C1181" s="51" t="s">
        <v>42</v>
      </c>
      <c r="D1181" s="31">
        <v>40</v>
      </c>
      <c r="E1181" s="22">
        <v>0.28799999999999998</v>
      </c>
      <c r="F1181" s="26">
        <f t="shared" ref="F1181" si="814">ROUND(D1181*E1181,3)</f>
        <v>11.52</v>
      </c>
      <c r="G1181" s="15"/>
    </row>
    <row r="1182" spans="1:7" x14ac:dyDescent="0.2">
      <c r="A1182" s="107">
        <v>5</v>
      </c>
      <c r="B1182" s="29" t="s">
        <v>9</v>
      </c>
      <c r="C1182" s="30" t="s">
        <v>5</v>
      </c>
      <c r="D1182" s="24">
        <v>7.1999999999999995E-2</v>
      </c>
      <c r="E1182" s="22">
        <v>434.10700000000003</v>
      </c>
      <c r="F1182" s="26">
        <f t="shared" ref="F1182" si="815">ROUND(D1182*E1182,3)</f>
        <v>31.256</v>
      </c>
      <c r="G1182" s="15"/>
    </row>
    <row r="1183" spans="1:7" x14ac:dyDescent="0.2">
      <c r="A1183" s="107">
        <v>6</v>
      </c>
      <c r="B1183" s="29" t="s">
        <v>941</v>
      </c>
      <c r="C1183" s="30" t="s">
        <v>5</v>
      </c>
      <c r="D1183" s="30">
        <v>4.4999999999999998E-2</v>
      </c>
      <c r="E1183" s="22">
        <v>1134.079</v>
      </c>
      <c r="F1183" s="26">
        <f t="shared" ref="F1183" si="816">ROUND(D1183*E1183,3)</f>
        <v>51.033999999999999</v>
      </c>
      <c r="G1183" s="15"/>
    </row>
    <row r="1184" spans="1:7" ht="20.399999999999999" x14ac:dyDescent="0.2">
      <c r="A1184" s="107">
        <v>7</v>
      </c>
      <c r="B1184" s="29" t="s">
        <v>360</v>
      </c>
      <c r="C1184" s="31" t="s">
        <v>44</v>
      </c>
      <c r="D1184" s="30">
        <v>27</v>
      </c>
      <c r="E1184" s="22">
        <v>0.84</v>
      </c>
      <c r="F1184" s="26">
        <f t="shared" ref="F1184" si="817">ROUND(D1184*E1184,3)</f>
        <v>22.68</v>
      </c>
      <c r="G1184" s="15"/>
    </row>
    <row r="1185" spans="1:7" x14ac:dyDescent="0.2">
      <c r="A1185" s="107">
        <v>8</v>
      </c>
      <c r="B1185" s="78" t="s">
        <v>942</v>
      </c>
      <c r="C1185" s="31" t="s">
        <v>44</v>
      </c>
      <c r="D1185" s="30">
        <v>27</v>
      </c>
      <c r="E1185" s="22">
        <v>0.41699999999999998</v>
      </c>
      <c r="F1185" s="26">
        <f t="shared" ref="F1185" si="818">ROUND(D1185*E1185,3)</f>
        <v>11.259</v>
      </c>
      <c r="G1185" s="15"/>
    </row>
    <row r="1186" spans="1:7" x14ac:dyDescent="0.2">
      <c r="A1186" s="107">
        <v>9</v>
      </c>
      <c r="B1186" s="43" t="s">
        <v>232</v>
      </c>
      <c r="C1186" s="30" t="s">
        <v>44</v>
      </c>
      <c r="D1186" s="30">
        <v>27</v>
      </c>
      <c r="E1186" s="22">
        <v>1.145</v>
      </c>
      <c r="F1186" s="26">
        <f t="shared" ref="F1186" si="819">ROUND(D1186*E1186,3)</f>
        <v>30.914999999999999</v>
      </c>
      <c r="G1186" s="15"/>
    </row>
    <row r="1187" spans="1:7" x14ac:dyDescent="0.2">
      <c r="A1187" s="107">
        <v>10</v>
      </c>
      <c r="B1187" s="43" t="s">
        <v>306</v>
      </c>
      <c r="C1187" s="30" t="s">
        <v>6</v>
      </c>
      <c r="D1187" s="30">
        <v>18</v>
      </c>
      <c r="E1187" s="22">
        <v>4.3940000000000001</v>
      </c>
      <c r="F1187" s="26">
        <f t="shared" ref="F1187" si="820">ROUND(D1187*E1187,3)</f>
        <v>79.091999999999999</v>
      </c>
      <c r="G1187" s="15"/>
    </row>
    <row r="1188" spans="1:7" x14ac:dyDescent="0.2">
      <c r="A1188" s="107">
        <v>11</v>
      </c>
      <c r="B1188" s="29" t="s">
        <v>943</v>
      </c>
      <c r="C1188" s="30" t="s">
        <v>3</v>
      </c>
      <c r="D1188" s="30">
        <v>7.2</v>
      </c>
      <c r="E1188" s="22">
        <v>47.325000000000003</v>
      </c>
      <c r="F1188" s="26">
        <f t="shared" ref="F1188" si="821">ROUND(D1188*E1188,3)</f>
        <v>340.74</v>
      </c>
      <c r="G1188" s="15"/>
    </row>
    <row r="1189" spans="1:7" x14ac:dyDescent="0.2">
      <c r="A1189" s="107">
        <v>12</v>
      </c>
      <c r="B1189" s="29" t="s">
        <v>304</v>
      </c>
      <c r="C1189" s="30" t="s">
        <v>44</v>
      </c>
      <c r="D1189" s="30">
        <v>13</v>
      </c>
      <c r="E1189" s="22">
        <v>0.371</v>
      </c>
      <c r="F1189" s="26">
        <f t="shared" ref="F1189" si="822">ROUND(D1189*E1189,3)</f>
        <v>4.8230000000000004</v>
      </c>
      <c r="G1189" s="15"/>
    </row>
    <row r="1190" spans="1:7" x14ac:dyDescent="0.2">
      <c r="A1190" s="107">
        <v>13</v>
      </c>
      <c r="B1190" s="29" t="s">
        <v>305</v>
      </c>
      <c r="C1190" s="30" t="s">
        <v>3</v>
      </c>
      <c r="D1190" s="30">
        <v>0.9</v>
      </c>
      <c r="E1190" s="22">
        <v>9.4670000000000005</v>
      </c>
      <c r="F1190" s="26">
        <f t="shared" ref="F1190" si="823">ROUND(D1190*E1190,3)</f>
        <v>8.52</v>
      </c>
      <c r="G1190" s="15"/>
    </row>
    <row r="1191" spans="1:7" x14ac:dyDescent="0.2">
      <c r="A1191" s="107">
        <v>14</v>
      </c>
      <c r="B1191" s="68" t="s">
        <v>944</v>
      </c>
      <c r="C1191" s="35" t="s">
        <v>3</v>
      </c>
      <c r="D1191" s="65">
        <v>4.5</v>
      </c>
      <c r="E1191" s="22">
        <v>2.5369999999999999</v>
      </c>
      <c r="F1191" s="26">
        <f t="shared" ref="F1191" si="824">ROUND(D1191*E1191,3)</f>
        <v>11.417</v>
      </c>
      <c r="G1191" s="15"/>
    </row>
    <row r="1192" spans="1:7" x14ac:dyDescent="0.2">
      <c r="A1192" s="107">
        <v>15</v>
      </c>
      <c r="B1192" s="68" t="s">
        <v>945</v>
      </c>
      <c r="C1192" s="35" t="s">
        <v>3</v>
      </c>
      <c r="D1192" s="65">
        <v>4.5</v>
      </c>
      <c r="E1192" s="22">
        <v>3.746</v>
      </c>
      <c r="F1192" s="26">
        <f t="shared" ref="F1192" si="825">ROUND(D1192*E1192,3)</f>
        <v>16.856999999999999</v>
      </c>
      <c r="G1192" s="15"/>
    </row>
    <row r="1193" spans="1:7" x14ac:dyDescent="0.2">
      <c r="A1193" s="107">
        <v>16</v>
      </c>
      <c r="B1193" s="68" t="s">
        <v>946</v>
      </c>
      <c r="C1193" s="35" t="s">
        <v>3</v>
      </c>
      <c r="D1193" s="65">
        <v>4.5</v>
      </c>
      <c r="E1193" s="22">
        <v>2.5369999999999999</v>
      </c>
      <c r="F1193" s="26">
        <f t="shared" ref="F1193" si="826">ROUND(D1193*E1193,3)</f>
        <v>11.417</v>
      </c>
      <c r="G1193" s="15"/>
    </row>
    <row r="1194" spans="1:7" x14ac:dyDescent="0.2">
      <c r="A1194" s="107">
        <v>17</v>
      </c>
      <c r="B1194" s="68" t="s">
        <v>947</v>
      </c>
      <c r="C1194" s="35" t="s">
        <v>3</v>
      </c>
      <c r="D1194" s="65">
        <v>4.5</v>
      </c>
      <c r="E1194" s="22">
        <v>3.746</v>
      </c>
      <c r="F1194" s="26">
        <f t="shared" ref="F1194" si="827">ROUND(D1194*E1194,3)</f>
        <v>16.856999999999999</v>
      </c>
      <c r="G1194" s="15"/>
    </row>
    <row r="1195" spans="1:7" x14ac:dyDescent="0.2">
      <c r="A1195" s="107">
        <v>18</v>
      </c>
      <c r="B1195" s="68" t="s">
        <v>948</v>
      </c>
      <c r="C1195" s="35" t="s">
        <v>3</v>
      </c>
      <c r="D1195" s="24">
        <v>9.9</v>
      </c>
      <c r="E1195" s="22">
        <v>1.5660000000000001</v>
      </c>
      <c r="F1195" s="26">
        <f t="shared" ref="F1195" si="828">ROUND(D1195*E1195,3)</f>
        <v>15.503</v>
      </c>
      <c r="G1195" s="15"/>
    </row>
    <row r="1196" spans="1:7" x14ac:dyDescent="0.2">
      <c r="A1196" s="107">
        <v>19</v>
      </c>
      <c r="B1196" s="29" t="s">
        <v>934</v>
      </c>
      <c r="C1196" s="30" t="s">
        <v>5</v>
      </c>
      <c r="D1196" s="30">
        <v>14.58</v>
      </c>
      <c r="E1196" s="22">
        <v>4.2889999999999997</v>
      </c>
      <c r="F1196" s="26">
        <f t="shared" ref="F1196" si="829">ROUND(D1196*E1196,3)</f>
        <v>62.533999999999999</v>
      </c>
      <c r="G1196" s="15"/>
    </row>
    <row r="1197" spans="1:7" x14ac:dyDescent="0.2">
      <c r="A1197" s="108"/>
      <c r="B1197" s="36" t="s">
        <v>949</v>
      </c>
      <c r="C1197" s="30"/>
      <c r="D1197" s="30"/>
      <c r="E1197" s="22">
        <v>0</v>
      </c>
      <c r="F1197" s="26">
        <f t="shared" ref="F1197" si="830">ROUND(D1197*E1197,3)</f>
        <v>0</v>
      </c>
      <c r="G1197" s="15"/>
    </row>
    <row r="1198" spans="1:7" x14ac:dyDescent="0.2">
      <c r="A1198" s="108">
        <v>1</v>
      </c>
      <c r="B1198" s="38" t="s">
        <v>308</v>
      </c>
      <c r="C1198" s="30" t="s">
        <v>6</v>
      </c>
      <c r="D1198" s="30">
        <v>50</v>
      </c>
      <c r="E1198" s="22">
        <v>58.613</v>
      </c>
      <c r="F1198" s="26">
        <f t="shared" ref="F1198" si="831">ROUND(D1198*E1198,3)</f>
        <v>2930.65</v>
      </c>
      <c r="G1198" s="15"/>
    </row>
    <row r="1199" spans="1:7" ht="20.399999999999999" x14ac:dyDescent="0.2">
      <c r="A1199" s="108">
        <v>2</v>
      </c>
      <c r="B1199" s="38" t="s">
        <v>429</v>
      </c>
      <c r="C1199" s="30" t="s">
        <v>6</v>
      </c>
      <c r="D1199" s="30">
        <v>1</v>
      </c>
      <c r="E1199" s="22">
        <v>856.60199999999998</v>
      </c>
      <c r="F1199" s="26">
        <f t="shared" ref="F1199" si="832">ROUND(D1199*E1199,3)</f>
        <v>856.60199999999998</v>
      </c>
      <c r="G1199" s="15"/>
    </row>
    <row r="1200" spans="1:7" x14ac:dyDescent="0.2">
      <c r="A1200" s="108">
        <v>3</v>
      </c>
      <c r="B1200" s="78" t="s">
        <v>950</v>
      </c>
      <c r="C1200" s="24" t="s">
        <v>6</v>
      </c>
      <c r="D1200" s="24">
        <v>4</v>
      </c>
      <c r="E1200" s="22">
        <v>4.4480000000000004</v>
      </c>
      <c r="F1200" s="26">
        <f t="shared" ref="F1200" si="833">ROUND(D1200*E1200,3)</f>
        <v>17.792000000000002</v>
      </c>
      <c r="G1200" s="15"/>
    </row>
    <row r="1201" spans="1:7" x14ac:dyDescent="0.2">
      <c r="A1201" s="108">
        <v>4</v>
      </c>
      <c r="B1201" s="78" t="s">
        <v>309</v>
      </c>
      <c r="C1201" s="24" t="s">
        <v>6</v>
      </c>
      <c r="D1201" s="24">
        <v>4</v>
      </c>
      <c r="E1201" s="22">
        <v>4.4480000000000004</v>
      </c>
      <c r="F1201" s="26">
        <f t="shared" ref="F1201" si="834">ROUND(D1201*E1201,3)</f>
        <v>17.792000000000002</v>
      </c>
      <c r="G1201" s="15"/>
    </row>
    <row r="1202" spans="1:7" x14ac:dyDescent="0.2">
      <c r="A1202" s="108">
        <v>5</v>
      </c>
      <c r="B1202" s="78" t="s">
        <v>310</v>
      </c>
      <c r="C1202" s="24" t="s">
        <v>6</v>
      </c>
      <c r="D1202" s="24">
        <v>4</v>
      </c>
      <c r="E1202" s="22">
        <v>6.85</v>
      </c>
      <c r="F1202" s="26">
        <f t="shared" ref="F1202" si="835">ROUND(D1202*E1202,3)</f>
        <v>27.4</v>
      </c>
      <c r="G1202" s="15"/>
    </row>
    <row r="1203" spans="1:7" ht="20.399999999999999" x14ac:dyDescent="0.2">
      <c r="A1203" s="108">
        <v>6</v>
      </c>
      <c r="B1203" s="29" t="s">
        <v>951</v>
      </c>
      <c r="C1203" s="30" t="s">
        <v>6</v>
      </c>
      <c r="D1203" s="30">
        <v>4</v>
      </c>
      <c r="E1203" s="22">
        <v>7.367</v>
      </c>
      <c r="F1203" s="26">
        <f t="shared" ref="F1203" si="836">ROUND(D1203*E1203,3)</f>
        <v>29.468</v>
      </c>
      <c r="G1203" s="15"/>
    </row>
    <row r="1204" spans="1:7" x14ac:dyDescent="0.2">
      <c r="A1204" s="108">
        <v>7</v>
      </c>
      <c r="B1204" s="78" t="s">
        <v>311</v>
      </c>
      <c r="C1204" s="24" t="s">
        <v>6</v>
      </c>
      <c r="D1204" s="24">
        <v>1</v>
      </c>
      <c r="E1204" s="22">
        <v>9.1039999999999992</v>
      </c>
      <c r="F1204" s="26">
        <f t="shared" ref="F1204" si="837">ROUND(D1204*E1204,3)</f>
        <v>9.1039999999999992</v>
      </c>
      <c r="G1204" s="15"/>
    </row>
    <row r="1205" spans="1:7" x14ac:dyDescent="0.2">
      <c r="A1205" s="108">
        <v>8</v>
      </c>
      <c r="B1205" s="29" t="s">
        <v>312</v>
      </c>
      <c r="C1205" s="30" t="s">
        <v>6</v>
      </c>
      <c r="D1205" s="30">
        <v>1</v>
      </c>
      <c r="E1205" s="22">
        <v>23.954999999999998</v>
      </c>
      <c r="F1205" s="26">
        <f t="shared" ref="F1205" si="838">ROUND(D1205*E1205,3)</f>
        <v>23.954999999999998</v>
      </c>
      <c r="G1205" s="15"/>
    </row>
    <row r="1206" spans="1:7" x14ac:dyDescent="0.2">
      <c r="A1206" s="108">
        <v>9</v>
      </c>
      <c r="B1206" s="29" t="s">
        <v>952</v>
      </c>
      <c r="C1206" s="31" t="s">
        <v>44</v>
      </c>
      <c r="D1206" s="30">
        <v>358</v>
      </c>
      <c r="E1206" s="22">
        <v>0.47899999999999998</v>
      </c>
      <c r="F1206" s="26">
        <f t="shared" ref="F1206" si="839">ROUND(D1206*E1206,3)</f>
        <v>171.482</v>
      </c>
      <c r="G1206" s="15"/>
    </row>
    <row r="1207" spans="1:7" x14ac:dyDescent="0.2">
      <c r="A1207" s="108">
        <v>10</v>
      </c>
      <c r="B1207" s="29" t="s">
        <v>313</v>
      </c>
      <c r="C1207" s="30" t="s">
        <v>45</v>
      </c>
      <c r="D1207" s="30">
        <v>12</v>
      </c>
      <c r="E1207" s="22">
        <v>27.262</v>
      </c>
      <c r="F1207" s="26">
        <f t="shared" ref="F1207" si="840">ROUND(D1207*E1207,3)</f>
        <v>327.14400000000001</v>
      </c>
      <c r="G1207" s="15"/>
    </row>
    <row r="1208" spans="1:7" ht="20.399999999999999" x14ac:dyDescent="0.2">
      <c r="A1208" s="108">
        <v>11</v>
      </c>
      <c r="B1208" s="38" t="s">
        <v>314</v>
      </c>
      <c r="C1208" s="30" t="s">
        <v>44</v>
      </c>
      <c r="D1208" s="30">
        <v>164</v>
      </c>
      <c r="E1208" s="22">
        <v>3.4550000000000001</v>
      </c>
      <c r="F1208" s="26">
        <f t="shared" ref="F1208" si="841">ROUND(D1208*E1208,3)</f>
        <v>566.62</v>
      </c>
      <c r="G1208" s="15"/>
    </row>
    <row r="1209" spans="1:7" ht="20.399999999999999" x14ac:dyDescent="0.2">
      <c r="A1209" s="108">
        <v>12</v>
      </c>
      <c r="B1209" s="29" t="s">
        <v>315</v>
      </c>
      <c r="C1209" s="31" t="s">
        <v>44</v>
      </c>
      <c r="D1209" s="30">
        <v>68</v>
      </c>
      <c r="E1209" s="22">
        <v>2.6440000000000001</v>
      </c>
      <c r="F1209" s="26">
        <f t="shared" ref="F1209" si="842">ROUND(D1209*E1209,3)</f>
        <v>179.792</v>
      </c>
      <c r="G1209" s="15"/>
    </row>
    <row r="1210" spans="1:7" ht="20.399999999999999" x14ac:dyDescent="0.2">
      <c r="A1210" s="108">
        <v>13</v>
      </c>
      <c r="B1210" s="78" t="s">
        <v>316</v>
      </c>
      <c r="C1210" s="31" t="s">
        <v>44</v>
      </c>
      <c r="D1210" s="24">
        <v>482</v>
      </c>
      <c r="E1210" s="22">
        <v>0.41699999999999998</v>
      </c>
      <c r="F1210" s="26">
        <f t="shared" ref="F1210" si="843">ROUND(D1210*E1210,3)</f>
        <v>200.994</v>
      </c>
      <c r="G1210" s="15"/>
    </row>
    <row r="1211" spans="1:7" ht="20.399999999999999" x14ac:dyDescent="0.2">
      <c r="A1211" s="108">
        <v>14</v>
      </c>
      <c r="B1211" s="29" t="s">
        <v>317</v>
      </c>
      <c r="C1211" s="30" t="s">
        <v>6</v>
      </c>
      <c r="D1211" s="30">
        <v>2</v>
      </c>
      <c r="E1211" s="22">
        <v>19.385000000000002</v>
      </c>
      <c r="F1211" s="26">
        <f t="shared" ref="F1211" si="844">ROUND(D1211*E1211,3)</f>
        <v>38.770000000000003</v>
      </c>
      <c r="G1211" s="15"/>
    </row>
    <row r="1212" spans="1:7" x14ac:dyDescent="0.2">
      <c r="A1212" s="108">
        <v>15</v>
      </c>
      <c r="B1212" s="78" t="s">
        <v>318</v>
      </c>
      <c r="C1212" s="24" t="s">
        <v>6</v>
      </c>
      <c r="D1212" s="24">
        <v>16</v>
      </c>
      <c r="E1212" s="22">
        <v>2.4119999999999999</v>
      </c>
      <c r="F1212" s="26">
        <f t="shared" ref="F1212" si="845">ROUND(D1212*E1212,3)</f>
        <v>38.591999999999999</v>
      </c>
      <c r="G1212" s="15"/>
    </row>
    <row r="1213" spans="1:7" x14ac:dyDescent="0.2">
      <c r="A1213" s="108">
        <v>16</v>
      </c>
      <c r="B1213" s="78" t="s">
        <v>319</v>
      </c>
      <c r="C1213" s="24" t="s">
        <v>6</v>
      </c>
      <c r="D1213" s="24">
        <v>10</v>
      </c>
      <c r="E1213" s="22">
        <v>2.4119999999999999</v>
      </c>
      <c r="F1213" s="26">
        <f t="shared" ref="F1213" si="846">ROUND(D1213*E1213,3)</f>
        <v>24.12</v>
      </c>
      <c r="G1213" s="15"/>
    </row>
    <row r="1214" spans="1:7" x14ac:dyDescent="0.2">
      <c r="A1214" s="108">
        <v>17</v>
      </c>
      <c r="B1214" s="38" t="s">
        <v>320</v>
      </c>
      <c r="C1214" s="30" t="s">
        <v>6</v>
      </c>
      <c r="D1214" s="30">
        <v>1</v>
      </c>
      <c r="E1214" s="22">
        <v>68.028000000000006</v>
      </c>
      <c r="F1214" s="26">
        <f t="shared" ref="F1214" si="847">ROUND(D1214*E1214,3)</f>
        <v>68.028000000000006</v>
      </c>
      <c r="G1214" s="15"/>
    </row>
    <row r="1215" spans="1:7" x14ac:dyDescent="0.2">
      <c r="A1215" s="108">
        <v>18</v>
      </c>
      <c r="B1215" s="43" t="s">
        <v>321</v>
      </c>
      <c r="C1215" s="30" t="s">
        <v>6</v>
      </c>
      <c r="D1215" s="30">
        <v>2</v>
      </c>
      <c r="E1215" s="22">
        <v>6.0890000000000004</v>
      </c>
      <c r="F1215" s="26">
        <f t="shared" ref="F1215" si="848">ROUND(D1215*E1215,3)</f>
        <v>12.178000000000001</v>
      </c>
      <c r="G1215" s="15"/>
    </row>
    <row r="1216" spans="1:7" x14ac:dyDescent="0.2">
      <c r="A1216" s="108"/>
      <c r="B1216" s="79" t="s">
        <v>322</v>
      </c>
      <c r="C1216" s="30"/>
      <c r="D1216" s="30"/>
      <c r="E1216" s="22">
        <v>0</v>
      </c>
      <c r="F1216" s="26">
        <f t="shared" ref="F1216" si="849">ROUND(D1216*E1216,3)</f>
        <v>0</v>
      </c>
      <c r="G1216" s="15"/>
    </row>
    <row r="1217" spans="1:7" x14ac:dyDescent="0.2">
      <c r="A1217" s="108">
        <v>19</v>
      </c>
      <c r="B1217" s="43" t="s">
        <v>323</v>
      </c>
      <c r="C1217" s="24" t="s">
        <v>5</v>
      </c>
      <c r="D1217" s="24">
        <v>2.1</v>
      </c>
      <c r="E1217" s="22">
        <v>99.001999999999995</v>
      </c>
      <c r="F1217" s="26">
        <f t="shared" ref="F1217" si="850">ROUND(D1217*E1217,3)</f>
        <v>207.904</v>
      </c>
      <c r="G1217" s="15"/>
    </row>
    <row r="1218" spans="1:7" x14ac:dyDescent="0.2">
      <c r="A1218" s="108">
        <v>20</v>
      </c>
      <c r="B1218" s="29" t="s">
        <v>324</v>
      </c>
      <c r="C1218" s="30" t="s">
        <v>579</v>
      </c>
      <c r="D1218" s="30">
        <v>502.9</v>
      </c>
      <c r="E1218" s="22">
        <v>1.3260000000000001</v>
      </c>
      <c r="F1218" s="26">
        <f t="shared" ref="F1218" si="851">ROUND(D1218*E1218,3)</f>
        <v>666.84500000000003</v>
      </c>
      <c r="G1218" s="15"/>
    </row>
    <row r="1219" spans="1:7" x14ac:dyDescent="0.2">
      <c r="A1219" s="108">
        <v>21</v>
      </c>
      <c r="B1219" s="25" t="s">
        <v>325</v>
      </c>
      <c r="C1219" s="24" t="s">
        <v>6</v>
      </c>
      <c r="D1219" s="24">
        <v>326</v>
      </c>
      <c r="E1219" s="22">
        <v>0.26500000000000001</v>
      </c>
      <c r="F1219" s="26">
        <f t="shared" ref="F1219" si="852">ROUND(D1219*E1219,3)</f>
        <v>86.39</v>
      </c>
      <c r="G1219" s="15"/>
    </row>
    <row r="1220" spans="1:7" x14ac:dyDescent="0.2">
      <c r="A1220" s="108">
        <v>22</v>
      </c>
      <c r="B1220" s="25" t="s">
        <v>326</v>
      </c>
      <c r="C1220" s="24" t="s">
        <v>6</v>
      </c>
      <c r="D1220" s="24">
        <v>71</v>
      </c>
      <c r="E1220" s="22">
        <v>5.8999999999999997E-2</v>
      </c>
      <c r="F1220" s="26">
        <f t="shared" ref="F1220" si="853">ROUND(D1220*E1220,3)</f>
        <v>4.1890000000000001</v>
      </c>
      <c r="G1220" s="15"/>
    </row>
    <row r="1221" spans="1:7" x14ac:dyDescent="0.2">
      <c r="A1221" s="108">
        <v>23</v>
      </c>
      <c r="B1221" s="25" t="s">
        <v>327</v>
      </c>
      <c r="C1221" s="24" t="s">
        <v>6</v>
      </c>
      <c r="D1221" s="24">
        <v>92</v>
      </c>
      <c r="E1221" s="22">
        <v>2.9000000000000001E-2</v>
      </c>
      <c r="F1221" s="26">
        <f t="shared" ref="F1221" si="854">ROUND(D1221*E1221,3)</f>
        <v>2.6680000000000001</v>
      </c>
      <c r="G1221" s="15"/>
    </row>
    <row r="1222" spans="1:7" x14ac:dyDescent="0.2">
      <c r="A1222" s="108">
        <v>24</v>
      </c>
      <c r="B1222" s="25" t="s">
        <v>328</v>
      </c>
      <c r="C1222" s="24" t="s">
        <v>6</v>
      </c>
      <c r="D1222" s="24">
        <v>184</v>
      </c>
      <c r="E1222" s="22">
        <v>4.3999999999999997E-2</v>
      </c>
      <c r="F1222" s="26">
        <f t="shared" ref="F1222" si="855">ROUND(D1222*E1222,3)</f>
        <v>8.0960000000000001</v>
      </c>
      <c r="G1222" s="15"/>
    </row>
    <row r="1223" spans="1:7" x14ac:dyDescent="0.2">
      <c r="A1223" s="108">
        <v>25</v>
      </c>
      <c r="B1223" s="25" t="s">
        <v>329</v>
      </c>
      <c r="C1223" s="24" t="s">
        <v>6</v>
      </c>
      <c r="D1223" s="24">
        <v>184</v>
      </c>
      <c r="E1223" s="22">
        <v>2.9000000000000001E-2</v>
      </c>
      <c r="F1223" s="26">
        <f t="shared" ref="F1223" si="856">ROUND(D1223*E1223,3)</f>
        <v>5.3360000000000003</v>
      </c>
      <c r="G1223" s="15"/>
    </row>
    <row r="1224" spans="1:7" x14ac:dyDescent="0.2">
      <c r="A1224" s="108">
        <v>26</v>
      </c>
      <c r="B1224" s="25" t="s">
        <v>330</v>
      </c>
      <c r="C1224" s="24" t="s">
        <v>6</v>
      </c>
      <c r="D1224" s="24">
        <v>184</v>
      </c>
      <c r="E1224" s="22">
        <v>8.7999999999999995E-2</v>
      </c>
      <c r="F1224" s="26">
        <f t="shared" ref="F1224" si="857">ROUND(D1224*E1224,3)</f>
        <v>16.192</v>
      </c>
      <c r="G1224" s="15"/>
    </row>
    <row r="1225" spans="1:7" x14ac:dyDescent="0.2">
      <c r="A1225" s="108">
        <v>27</v>
      </c>
      <c r="B1225" s="25" t="s">
        <v>331</v>
      </c>
      <c r="C1225" s="24" t="s">
        <v>6</v>
      </c>
      <c r="D1225" s="24">
        <v>184</v>
      </c>
      <c r="E1225" s="22">
        <v>8.7999999999999995E-2</v>
      </c>
      <c r="F1225" s="26">
        <f t="shared" ref="F1225" si="858">ROUND(D1225*E1225,3)</f>
        <v>16.192</v>
      </c>
      <c r="G1225" s="15"/>
    </row>
    <row r="1226" spans="1:7" x14ac:dyDescent="0.2">
      <c r="A1226" s="108">
        <v>28</v>
      </c>
      <c r="B1226" s="25" t="s">
        <v>332</v>
      </c>
      <c r="C1226" s="24" t="s">
        <v>6</v>
      </c>
      <c r="D1226" s="24">
        <v>92</v>
      </c>
      <c r="E1226" s="22">
        <v>8.7999999999999995E-2</v>
      </c>
      <c r="F1226" s="26">
        <f t="shared" ref="F1226" si="859">ROUND(D1226*E1226,3)</f>
        <v>8.0960000000000001</v>
      </c>
      <c r="G1226" s="15"/>
    </row>
    <row r="1227" spans="1:7" x14ac:dyDescent="0.2">
      <c r="A1227" s="108">
        <v>29</v>
      </c>
      <c r="B1227" s="25" t="s">
        <v>333</v>
      </c>
      <c r="C1227" s="24" t="s">
        <v>6</v>
      </c>
      <c r="D1227" s="24">
        <v>184</v>
      </c>
      <c r="E1227" s="22">
        <v>8.7999999999999995E-2</v>
      </c>
      <c r="F1227" s="26">
        <f t="shared" ref="F1227" si="860">ROUND(D1227*E1227,3)</f>
        <v>16.192</v>
      </c>
      <c r="G1227" s="15"/>
    </row>
    <row r="1228" spans="1:7" x14ac:dyDescent="0.2">
      <c r="A1228" s="108">
        <v>30</v>
      </c>
      <c r="B1228" s="25" t="s">
        <v>334</v>
      </c>
      <c r="C1228" s="24" t="s">
        <v>6</v>
      </c>
      <c r="D1228" s="24">
        <v>368</v>
      </c>
      <c r="E1228" s="22">
        <v>1.6E-2</v>
      </c>
      <c r="F1228" s="26">
        <f t="shared" ref="F1228" si="861">ROUND(D1228*E1228,3)</f>
        <v>5.8879999999999999</v>
      </c>
      <c r="G1228" s="15"/>
    </row>
    <row r="1229" spans="1:7" x14ac:dyDescent="0.2">
      <c r="A1229" s="108">
        <v>31</v>
      </c>
      <c r="B1229" s="25" t="s">
        <v>335</v>
      </c>
      <c r="C1229" s="24" t="s">
        <v>6</v>
      </c>
      <c r="D1229" s="24">
        <v>368</v>
      </c>
      <c r="E1229" s="22">
        <v>0.01</v>
      </c>
      <c r="F1229" s="26">
        <f t="shared" ref="F1229" si="862">ROUND(D1229*E1229,3)</f>
        <v>3.68</v>
      </c>
      <c r="G1229" s="15"/>
    </row>
    <row r="1230" spans="1:7" x14ac:dyDescent="0.2">
      <c r="A1230" s="108">
        <v>32</v>
      </c>
      <c r="B1230" s="25" t="s">
        <v>336</v>
      </c>
      <c r="C1230" s="24" t="s">
        <v>6</v>
      </c>
      <c r="D1230" s="24">
        <v>184</v>
      </c>
      <c r="E1230" s="22">
        <v>1.6E-2</v>
      </c>
      <c r="F1230" s="26">
        <f t="shared" ref="F1230" si="863">ROUND(D1230*E1230,3)</f>
        <v>2.944</v>
      </c>
      <c r="G1230" s="15"/>
    </row>
    <row r="1231" spans="1:7" x14ac:dyDescent="0.2">
      <c r="A1231" s="108">
        <v>33</v>
      </c>
      <c r="B1231" s="25" t="s">
        <v>337</v>
      </c>
      <c r="C1231" s="24" t="s">
        <v>6</v>
      </c>
      <c r="D1231" s="24">
        <v>184</v>
      </c>
      <c r="E1231" s="22">
        <v>8.7999999999999995E-2</v>
      </c>
      <c r="F1231" s="26">
        <f t="shared" ref="F1231" si="864">ROUND(D1231*E1231,3)</f>
        <v>16.192</v>
      </c>
      <c r="G1231" s="15"/>
    </row>
    <row r="1232" spans="1:7" x14ac:dyDescent="0.2">
      <c r="A1232" s="108">
        <v>34</v>
      </c>
      <c r="B1232" s="29" t="s">
        <v>338</v>
      </c>
      <c r="C1232" s="30" t="s">
        <v>44</v>
      </c>
      <c r="D1232" s="30">
        <v>106</v>
      </c>
      <c r="E1232" s="22">
        <v>5.4610000000000003</v>
      </c>
      <c r="F1232" s="26">
        <f t="shared" ref="F1232" si="865">ROUND(D1232*E1232,3)</f>
        <v>578.86599999999999</v>
      </c>
      <c r="G1232" s="15"/>
    </row>
    <row r="1233" spans="1:7" x14ac:dyDescent="0.2">
      <c r="A1233" s="108"/>
      <c r="B1233" s="36" t="s">
        <v>953</v>
      </c>
      <c r="C1233" s="30"/>
      <c r="D1233" s="30"/>
      <c r="E1233" s="22">
        <v>0</v>
      </c>
      <c r="F1233" s="26">
        <f t="shared" ref="F1233" si="866">ROUND(D1233*E1233,3)</f>
        <v>0</v>
      </c>
      <c r="G1233" s="15"/>
    </row>
    <row r="1234" spans="1:7" ht="20.399999999999999" x14ac:dyDescent="0.2">
      <c r="A1234" s="106">
        <v>1</v>
      </c>
      <c r="B1234" s="29" t="s">
        <v>954</v>
      </c>
      <c r="C1234" s="30" t="s">
        <v>6</v>
      </c>
      <c r="D1234" s="30">
        <v>1</v>
      </c>
      <c r="E1234" s="22">
        <v>49.31</v>
      </c>
      <c r="F1234" s="26">
        <f t="shared" ref="F1234" si="867">ROUND(D1234*E1234,3)</f>
        <v>49.31</v>
      </c>
      <c r="G1234" s="15"/>
    </row>
    <row r="1235" spans="1:7" ht="20.399999999999999" x14ac:dyDescent="0.2">
      <c r="A1235" s="106">
        <v>2</v>
      </c>
      <c r="B1235" s="27" t="s">
        <v>429</v>
      </c>
      <c r="C1235" s="24" t="s">
        <v>6</v>
      </c>
      <c r="D1235" s="30">
        <v>1</v>
      </c>
      <c r="E1235" s="22">
        <v>11.597</v>
      </c>
      <c r="F1235" s="26">
        <f t="shared" ref="F1235" si="868">ROUND(D1235*E1235,3)</f>
        <v>11.597</v>
      </c>
      <c r="G1235" s="15"/>
    </row>
    <row r="1236" spans="1:7" ht="20.399999999999999" x14ac:dyDescent="0.2">
      <c r="A1236" s="106">
        <v>3</v>
      </c>
      <c r="B1236" s="43" t="s">
        <v>955</v>
      </c>
      <c r="C1236" s="30" t="s">
        <v>6</v>
      </c>
      <c r="D1236" s="30">
        <v>1</v>
      </c>
      <c r="E1236" s="22">
        <v>29.047000000000001</v>
      </c>
      <c r="F1236" s="26">
        <f t="shared" ref="F1236" si="869">ROUND(D1236*E1236,3)</f>
        <v>29.047000000000001</v>
      </c>
      <c r="G1236" s="15"/>
    </row>
    <row r="1237" spans="1:7" ht="20.399999999999999" x14ac:dyDescent="0.2">
      <c r="A1237" s="106">
        <v>4</v>
      </c>
      <c r="B1237" s="29" t="s">
        <v>956</v>
      </c>
      <c r="C1237" s="31" t="s">
        <v>44</v>
      </c>
      <c r="D1237" s="30">
        <v>40</v>
      </c>
      <c r="E1237" s="22">
        <v>1.1399999999999999</v>
      </c>
      <c r="F1237" s="26">
        <f t="shared" ref="F1237" si="870">ROUND(D1237*E1237,3)</f>
        <v>45.6</v>
      </c>
      <c r="G1237" s="15"/>
    </row>
    <row r="1238" spans="1:7" x14ac:dyDescent="0.2">
      <c r="A1238" s="106">
        <v>5</v>
      </c>
      <c r="B1238" s="29" t="s">
        <v>304</v>
      </c>
      <c r="C1238" s="30" t="s">
        <v>44</v>
      </c>
      <c r="D1238" s="30">
        <v>22</v>
      </c>
      <c r="E1238" s="22">
        <v>0.371</v>
      </c>
      <c r="F1238" s="26">
        <f t="shared" ref="F1238" si="871">ROUND(D1238*E1238,3)</f>
        <v>8.1620000000000008</v>
      </c>
      <c r="G1238" s="15"/>
    </row>
    <row r="1239" spans="1:7" x14ac:dyDescent="0.2">
      <c r="A1239" s="106">
        <v>6</v>
      </c>
      <c r="B1239" s="29" t="s">
        <v>305</v>
      </c>
      <c r="C1239" s="30" t="s">
        <v>3</v>
      </c>
      <c r="D1239" s="30">
        <v>1.5</v>
      </c>
      <c r="E1239" s="22">
        <v>9.4670000000000005</v>
      </c>
      <c r="F1239" s="26">
        <f t="shared" ref="F1239" si="872">ROUND(D1239*E1239,3)</f>
        <v>14.201000000000001</v>
      </c>
      <c r="G1239" s="15"/>
    </row>
    <row r="1240" spans="1:7" ht="20.399999999999999" x14ac:dyDescent="0.2">
      <c r="A1240" s="106">
        <v>7</v>
      </c>
      <c r="B1240" s="78" t="s">
        <v>226</v>
      </c>
      <c r="C1240" s="31" t="s">
        <v>44</v>
      </c>
      <c r="D1240" s="30">
        <v>40</v>
      </c>
      <c r="E1240" s="22">
        <v>0.46100000000000002</v>
      </c>
      <c r="F1240" s="26">
        <f t="shared" ref="F1240" si="873">ROUND(D1240*E1240,3)</f>
        <v>18.440000000000001</v>
      </c>
      <c r="G1240" s="15"/>
    </row>
    <row r="1241" spans="1:7" ht="20.399999999999999" x14ac:dyDescent="0.2">
      <c r="A1241" s="106">
        <v>8</v>
      </c>
      <c r="B1241" s="29" t="s">
        <v>957</v>
      </c>
      <c r="C1241" s="30" t="s">
        <v>44</v>
      </c>
      <c r="D1241" s="30">
        <v>6</v>
      </c>
      <c r="E1241" s="22">
        <v>2.3610000000000002</v>
      </c>
      <c r="F1241" s="26">
        <f t="shared" ref="F1241" si="874">ROUND(D1241*E1241,3)</f>
        <v>14.166</v>
      </c>
      <c r="G1241" s="15"/>
    </row>
    <row r="1242" spans="1:7" x14ac:dyDescent="0.2">
      <c r="A1242" s="106">
        <v>9</v>
      </c>
      <c r="B1242" s="40" t="s">
        <v>928</v>
      </c>
      <c r="C1242" s="72" t="s">
        <v>44</v>
      </c>
      <c r="D1242" s="30">
        <v>22</v>
      </c>
      <c r="E1242" s="22">
        <v>0.17699999999999999</v>
      </c>
      <c r="F1242" s="26">
        <f t="shared" ref="F1242" si="875">ROUND(D1242*E1242,3)</f>
        <v>3.8940000000000001</v>
      </c>
      <c r="G1242" s="15"/>
    </row>
    <row r="1243" spans="1:7" x14ac:dyDescent="0.2">
      <c r="A1243" s="106">
        <v>10</v>
      </c>
      <c r="B1243" s="68" t="s">
        <v>905</v>
      </c>
      <c r="C1243" s="35" t="s">
        <v>3</v>
      </c>
      <c r="D1243" s="65">
        <v>3.5</v>
      </c>
      <c r="E1243" s="22">
        <v>2.5369999999999999</v>
      </c>
      <c r="F1243" s="26">
        <f t="shared" ref="F1243" si="876">ROUND(D1243*E1243,3)</f>
        <v>8.8800000000000008</v>
      </c>
      <c r="G1243" s="15"/>
    </row>
    <row r="1244" spans="1:7" x14ac:dyDescent="0.2">
      <c r="A1244" s="106">
        <v>11</v>
      </c>
      <c r="B1244" s="68" t="s">
        <v>906</v>
      </c>
      <c r="C1244" s="35" t="s">
        <v>3</v>
      </c>
      <c r="D1244" s="65">
        <v>4</v>
      </c>
      <c r="E1244" s="22">
        <v>3.746</v>
      </c>
      <c r="F1244" s="26">
        <f t="shared" ref="F1244" si="877">ROUND(D1244*E1244,3)</f>
        <v>14.984</v>
      </c>
      <c r="G1244" s="15"/>
    </row>
    <row r="1245" spans="1:7" x14ac:dyDescent="0.2">
      <c r="A1245" s="106">
        <v>12</v>
      </c>
      <c r="B1245" s="68" t="s">
        <v>933</v>
      </c>
      <c r="C1245" s="35" t="s">
        <v>3</v>
      </c>
      <c r="D1245" s="24">
        <v>6</v>
      </c>
      <c r="E1245" s="22">
        <v>1.5660000000000001</v>
      </c>
      <c r="F1245" s="26">
        <f t="shared" ref="F1245" si="878">ROUND(D1245*E1245,3)</f>
        <v>9.3960000000000008</v>
      </c>
      <c r="G1245" s="15"/>
    </row>
    <row r="1246" spans="1:7" x14ac:dyDescent="0.2">
      <c r="A1246" s="106">
        <v>13</v>
      </c>
      <c r="B1246" s="29" t="s">
        <v>934</v>
      </c>
      <c r="C1246" s="30" t="s">
        <v>5</v>
      </c>
      <c r="D1246" s="30">
        <v>2.7</v>
      </c>
      <c r="E1246" s="22">
        <v>4.2889999999999997</v>
      </c>
      <c r="F1246" s="26">
        <f t="shared" ref="F1246" si="879">ROUND(D1246*E1246,3)</f>
        <v>11.58</v>
      </c>
      <c r="G1246" s="15"/>
    </row>
    <row r="1247" spans="1:7" x14ac:dyDescent="0.2">
      <c r="A1247" s="108"/>
      <c r="B1247" s="36" t="s">
        <v>958</v>
      </c>
      <c r="C1247" s="30"/>
      <c r="D1247" s="30"/>
      <c r="E1247" s="22">
        <v>0</v>
      </c>
      <c r="F1247" s="26">
        <f t="shared" ref="F1247" si="880">ROUND(D1247*E1247,3)</f>
        <v>0</v>
      </c>
      <c r="G1247" s="15"/>
    </row>
    <row r="1248" spans="1:7" x14ac:dyDescent="0.2">
      <c r="A1248" s="108">
        <v>1</v>
      </c>
      <c r="B1248" s="37" t="s">
        <v>959</v>
      </c>
      <c r="C1248" s="30" t="s">
        <v>44</v>
      </c>
      <c r="D1248" s="31">
        <v>10</v>
      </c>
      <c r="E1248" s="22">
        <v>0.81699999999999995</v>
      </c>
      <c r="F1248" s="26">
        <f t="shared" ref="F1248" si="881">ROUND(D1248*E1248,3)</f>
        <v>8.17</v>
      </c>
      <c r="G1248" s="15"/>
    </row>
    <row r="1249" spans="1:7" ht="20.399999999999999" x14ac:dyDescent="0.2">
      <c r="A1249" s="108">
        <v>2</v>
      </c>
      <c r="B1249" s="29" t="s">
        <v>429</v>
      </c>
      <c r="C1249" s="43" t="s">
        <v>3</v>
      </c>
      <c r="D1249" s="30">
        <v>1</v>
      </c>
      <c r="E1249" s="22">
        <v>6.0149999999999997</v>
      </c>
      <c r="F1249" s="26">
        <f t="shared" ref="F1249" si="882">ROUND(D1249*E1249,3)</f>
        <v>6.0149999999999997</v>
      </c>
      <c r="G1249" s="15"/>
    </row>
    <row r="1250" spans="1:7" x14ac:dyDescent="0.2">
      <c r="A1250" s="108">
        <v>3</v>
      </c>
      <c r="B1250" s="71" t="s">
        <v>960</v>
      </c>
      <c r="C1250" s="30" t="s">
        <v>5</v>
      </c>
      <c r="D1250" s="31">
        <v>2</v>
      </c>
      <c r="E1250" s="22">
        <v>4.2889999999999997</v>
      </c>
      <c r="F1250" s="26">
        <f t="shared" ref="F1250" si="883">ROUND(D1250*E1250,3)</f>
        <v>8.5779999999999994</v>
      </c>
      <c r="G1250" s="15"/>
    </row>
    <row r="1251" spans="1:7" x14ac:dyDescent="0.2">
      <c r="A1251" s="108">
        <v>4</v>
      </c>
      <c r="B1251" s="37" t="s">
        <v>961</v>
      </c>
      <c r="C1251" s="30" t="s">
        <v>3</v>
      </c>
      <c r="D1251" s="31">
        <v>16.5</v>
      </c>
      <c r="E1251" s="22">
        <v>0.85899999999999999</v>
      </c>
      <c r="F1251" s="26">
        <f t="shared" ref="F1251" si="884">ROUND(D1251*E1251,3)</f>
        <v>14.173999999999999</v>
      </c>
      <c r="G1251" s="15"/>
    </row>
    <row r="1252" spans="1:7" x14ac:dyDescent="0.2">
      <c r="A1252" s="108">
        <v>5</v>
      </c>
      <c r="B1252" s="42" t="s">
        <v>815</v>
      </c>
      <c r="C1252" s="30" t="s">
        <v>3</v>
      </c>
      <c r="D1252" s="31">
        <v>30.5</v>
      </c>
      <c r="E1252" s="22">
        <v>0.69399999999999995</v>
      </c>
      <c r="F1252" s="26">
        <f t="shared" ref="F1252" si="885">ROUND(D1252*E1252,3)</f>
        <v>21.167000000000002</v>
      </c>
      <c r="G1252" s="15"/>
    </row>
    <row r="1253" spans="1:7" x14ac:dyDescent="0.2">
      <c r="A1253" s="108">
        <v>6</v>
      </c>
      <c r="B1253" s="29" t="s">
        <v>816</v>
      </c>
      <c r="C1253" s="30" t="s">
        <v>3</v>
      </c>
      <c r="D1253" s="31">
        <v>5</v>
      </c>
      <c r="E1253" s="22">
        <v>6.6059999999999999</v>
      </c>
      <c r="F1253" s="26">
        <f t="shared" ref="F1253" si="886">ROUND(D1253*E1253,3)</f>
        <v>33.03</v>
      </c>
      <c r="G1253" s="15"/>
    </row>
    <row r="1254" spans="1:7" x14ac:dyDescent="0.2">
      <c r="A1254" s="108">
        <v>7</v>
      </c>
      <c r="B1254" s="42" t="s">
        <v>432</v>
      </c>
      <c r="C1254" s="30" t="s">
        <v>3</v>
      </c>
      <c r="D1254" s="24">
        <v>15</v>
      </c>
      <c r="E1254" s="22">
        <v>5.4269999999999996</v>
      </c>
      <c r="F1254" s="26">
        <f t="shared" ref="F1254" si="887">ROUND(D1254*E1254,3)</f>
        <v>81.405000000000001</v>
      </c>
      <c r="G1254" s="15"/>
    </row>
    <row r="1255" spans="1:7" x14ac:dyDescent="0.2">
      <c r="A1255" s="108">
        <v>8</v>
      </c>
      <c r="B1255" s="37" t="s">
        <v>16</v>
      </c>
      <c r="C1255" s="30" t="s">
        <v>3</v>
      </c>
      <c r="D1255" s="30">
        <v>13</v>
      </c>
      <c r="E1255" s="22">
        <v>1.1459999999999999</v>
      </c>
      <c r="F1255" s="26">
        <f t="shared" ref="F1255" si="888">ROUND(D1255*E1255,3)</f>
        <v>14.898</v>
      </c>
      <c r="G1255" s="15"/>
    </row>
    <row r="1256" spans="1:7" x14ac:dyDescent="0.2">
      <c r="A1256" s="108">
        <v>9</v>
      </c>
      <c r="B1256" s="29" t="s">
        <v>962</v>
      </c>
      <c r="C1256" s="30" t="s">
        <v>3</v>
      </c>
      <c r="D1256" s="24">
        <v>2</v>
      </c>
      <c r="E1256" s="22">
        <v>6.6059999999999999</v>
      </c>
      <c r="F1256" s="26">
        <f t="shared" ref="F1256" si="889">ROUND(D1256*E1256,3)</f>
        <v>13.212</v>
      </c>
      <c r="G1256" s="15"/>
    </row>
    <row r="1257" spans="1:7" x14ac:dyDescent="0.2">
      <c r="A1257" s="108">
        <v>10</v>
      </c>
      <c r="B1257" s="27" t="s">
        <v>963</v>
      </c>
      <c r="C1257" s="35" t="s">
        <v>5</v>
      </c>
      <c r="D1257" s="31">
        <v>4.2</v>
      </c>
      <c r="E1257" s="22">
        <v>0.61299999999999999</v>
      </c>
      <c r="F1257" s="26">
        <f t="shared" ref="F1257" si="890">ROUND(D1257*E1257,3)</f>
        <v>2.5750000000000002</v>
      </c>
      <c r="G1257" s="15"/>
    </row>
    <row r="1258" spans="1:7" x14ac:dyDescent="0.2">
      <c r="A1258" s="108">
        <v>11</v>
      </c>
      <c r="B1258" s="42" t="s">
        <v>294</v>
      </c>
      <c r="C1258" s="32" t="s">
        <v>3</v>
      </c>
      <c r="D1258" s="32">
        <v>3</v>
      </c>
      <c r="E1258" s="22">
        <v>12.497</v>
      </c>
      <c r="F1258" s="26">
        <f t="shared" ref="F1258" si="891">ROUND(D1258*E1258,3)</f>
        <v>37.491</v>
      </c>
      <c r="G1258" s="15"/>
    </row>
    <row r="1259" spans="1:7" x14ac:dyDescent="0.2">
      <c r="A1259" s="108">
        <v>12</v>
      </c>
      <c r="B1259" s="42" t="s">
        <v>295</v>
      </c>
      <c r="C1259" s="32" t="s">
        <v>3</v>
      </c>
      <c r="D1259" s="32">
        <v>8</v>
      </c>
      <c r="E1259" s="22">
        <v>12.497</v>
      </c>
      <c r="F1259" s="26">
        <f t="shared" ref="F1259" si="892">ROUND(D1259*E1259,3)</f>
        <v>99.975999999999999</v>
      </c>
      <c r="G1259" s="15"/>
    </row>
    <row r="1260" spans="1:7" x14ac:dyDescent="0.2">
      <c r="A1260" s="108">
        <v>13</v>
      </c>
      <c r="B1260" s="29" t="s">
        <v>964</v>
      </c>
      <c r="C1260" s="32" t="s">
        <v>3</v>
      </c>
      <c r="D1260" s="31">
        <v>8.5</v>
      </c>
      <c r="E1260" s="22">
        <v>10.88</v>
      </c>
      <c r="F1260" s="26">
        <f t="shared" ref="F1260" si="893">ROUND(D1260*E1260,3)</f>
        <v>92.48</v>
      </c>
      <c r="G1260" s="15"/>
    </row>
    <row r="1261" spans="1:7" x14ac:dyDescent="0.2">
      <c r="A1261" s="108">
        <v>14</v>
      </c>
      <c r="B1261" s="29" t="s">
        <v>434</v>
      </c>
      <c r="C1261" s="30" t="s">
        <v>5</v>
      </c>
      <c r="D1261" s="31">
        <v>62.9</v>
      </c>
      <c r="E1261" s="22">
        <v>3.6760000000000002</v>
      </c>
      <c r="F1261" s="26">
        <f t="shared" ref="F1261" si="894">ROUND(D1261*E1261,3)</f>
        <v>231.22</v>
      </c>
      <c r="G1261" s="15"/>
    </row>
    <row r="1262" spans="1:7" x14ac:dyDescent="0.2">
      <c r="A1262" s="108">
        <v>15</v>
      </c>
      <c r="B1262" s="29" t="s">
        <v>394</v>
      </c>
      <c r="C1262" s="30" t="s">
        <v>42</v>
      </c>
      <c r="D1262" s="31">
        <v>7</v>
      </c>
      <c r="E1262" s="22">
        <v>1.4910000000000001</v>
      </c>
      <c r="F1262" s="26">
        <f t="shared" ref="F1262" si="895">ROUND(D1262*E1262,3)</f>
        <v>10.436999999999999</v>
      </c>
      <c r="G1262" s="15"/>
    </row>
    <row r="1263" spans="1:7" ht="20.399999999999999" x14ac:dyDescent="0.2">
      <c r="A1263" s="108">
        <v>16</v>
      </c>
      <c r="B1263" s="29" t="s">
        <v>395</v>
      </c>
      <c r="C1263" s="30" t="s">
        <v>42</v>
      </c>
      <c r="D1263" s="31">
        <v>7</v>
      </c>
      <c r="E1263" s="22">
        <v>1.613</v>
      </c>
      <c r="F1263" s="26">
        <f t="shared" ref="F1263" si="896">ROUND(D1263*E1263,3)</f>
        <v>11.291</v>
      </c>
      <c r="G1263" s="15"/>
    </row>
    <row r="1264" spans="1:7" ht="20.399999999999999" x14ac:dyDescent="0.2">
      <c r="A1264" s="108">
        <v>17</v>
      </c>
      <c r="B1264" s="27" t="s">
        <v>396</v>
      </c>
      <c r="C1264" s="24" t="s">
        <v>42</v>
      </c>
      <c r="D1264" s="31">
        <v>7</v>
      </c>
      <c r="E1264" s="22">
        <v>5.61</v>
      </c>
      <c r="F1264" s="26">
        <f t="shared" ref="F1264" si="897">ROUND(D1264*E1264,3)</f>
        <v>39.270000000000003</v>
      </c>
      <c r="G1264" s="15"/>
    </row>
    <row r="1265" spans="1:7" ht="20.399999999999999" x14ac:dyDescent="0.2">
      <c r="A1265" s="108">
        <v>18</v>
      </c>
      <c r="B1265" s="25" t="s">
        <v>397</v>
      </c>
      <c r="C1265" s="30" t="s">
        <v>42</v>
      </c>
      <c r="D1265" s="31">
        <v>7</v>
      </c>
      <c r="E1265" s="22">
        <v>4.1399999999999997</v>
      </c>
      <c r="F1265" s="26">
        <f t="shared" ref="F1265" si="898">ROUND(D1265*E1265,3)</f>
        <v>28.98</v>
      </c>
      <c r="G1265" s="15"/>
    </row>
    <row r="1266" spans="1:7" ht="20.399999999999999" x14ac:dyDescent="0.2">
      <c r="A1266" s="108">
        <v>19</v>
      </c>
      <c r="B1266" s="52" t="s">
        <v>965</v>
      </c>
      <c r="C1266" s="75" t="s">
        <v>44</v>
      </c>
      <c r="D1266" s="77">
        <v>0.1</v>
      </c>
      <c r="E1266" s="22">
        <v>5.7069999999999999</v>
      </c>
      <c r="F1266" s="26">
        <f t="shared" ref="F1266" si="899">ROUND(D1266*E1266,3)</f>
        <v>0.57099999999999995</v>
      </c>
      <c r="G1266" s="15"/>
    </row>
    <row r="1267" spans="1:7" ht="20.399999999999999" x14ac:dyDescent="0.2">
      <c r="A1267" s="108">
        <v>20</v>
      </c>
      <c r="B1267" s="52" t="s">
        <v>966</v>
      </c>
      <c r="C1267" s="75" t="s">
        <v>44</v>
      </c>
      <c r="D1267" s="77">
        <v>0.35</v>
      </c>
      <c r="E1267" s="22">
        <v>2.8759999999999999</v>
      </c>
      <c r="F1267" s="26">
        <f t="shared" ref="F1267" si="900">ROUND(D1267*E1267,3)</f>
        <v>1.0069999999999999</v>
      </c>
      <c r="G1267" s="15"/>
    </row>
    <row r="1268" spans="1:7" ht="20.399999999999999" x14ac:dyDescent="0.2">
      <c r="A1268" s="108">
        <v>21</v>
      </c>
      <c r="B1268" s="29" t="s">
        <v>967</v>
      </c>
      <c r="C1268" s="75" t="s">
        <v>44</v>
      </c>
      <c r="D1268" s="24">
        <v>20</v>
      </c>
      <c r="E1268" s="22">
        <v>1.2569999999999999</v>
      </c>
      <c r="F1268" s="26">
        <f t="shared" ref="F1268" si="901">ROUND(D1268*E1268,3)</f>
        <v>25.14</v>
      </c>
      <c r="G1268" s="15"/>
    </row>
    <row r="1269" spans="1:7" ht="20.399999999999999" x14ac:dyDescent="0.2">
      <c r="A1269" s="108">
        <v>22</v>
      </c>
      <c r="B1269" s="29" t="s">
        <v>968</v>
      </c>
      <c r="C1269" s="30" t="s">
        <v>44</v>
      </c>
      <c r="D1269" s="24">
        <v>22</v>
      </c>
      <c r="E1269" s="22">
        <v>0.58699999999999997</v>
      </c>
      <c r="F1269" s="26">
        <f t="shared" ref="F1269" si="902">ROUND(D1269*E1269,3)</f>
        <v>12.914</v>
      </c>
      <c r="G1269" s="15"/>
    </row>
    <row r="1270" spans="1:7" x14ac:dyDescent="0.2">
      <c r="A1270" s="108">
        <v>23</v>
      </c>
      <c r="B1270" s="37" t="s">
        <v>969</v>
      </c>
      <c r="C1270" s="72" t="s">
        <v>6</v>
      </c>
      <c r="D1270" s="24">
        <v>2</v>
      </c>
      <c r="E1270" s="22">
        <v>30.108000000000001</v>
      </c>
      <c r="F1270" s="26">
        <f t="shared" ref="F1270" si="903">ROUND(D1270*E1270,3)</f>
        <v>60.216000000000001</v>
      </c>
      <c r="G1270" s="15"/>
    </row>
    <row r="1271" spans="1:7" x14ac:dyDescent="0.2">
      <c r="A1271" s="108">
        <v>24</v>
      </c>
      <c r="B1271" s="27" t="s">
        <v>970</v>
      </c>
      <c r="C1271" s="72" t="s">
        <v>6</v>
      </c>
      <c r="D1271" s="74">
        <v>1</v>
      </c>
      <c r="E1271" s="22">
        <v>72.668000000000006</v>
      </c>
      <c r="F1271" s="26">
        <f t="shared" ref="F1271" si="904">ROUND(D1271*E1271,3)</f>
        <v>72.668000000000006</v>
      </c>
      <c r="G1271" s="15"/>
    </row>
    <row r="1272" spans="1:7" x14ac:dyDescent="0.2">
      <c r="A1272" s="108">
        <v>25</v>
      </c>
      <c r="B1272" s="27" t="s">
        <v>971</v>
      </c>
      <c r="C1272" s="72" t="s">
        <v>6</v>
      </c>
      <c r="D1272" s="74">
        <v>1</v>
      </c>
      <c r="E1272" s="22">
        <v>13.263</v>
      </c>
      <c r="F1272" s="26">
        <f t="shared" ref="F1272" si="905">ROUND(D1272*E1272,3)</f>
        <v>13.263</v>
      </c>
      <c r="G1272" s="15"/>
    </row>
    <row r="1273" spans="1:7" x14ac:dyDescent="0.2">
      <c r="A1273" s="108">
        <v>26</v>
      </c>
      <c r="B1273" s="45" t="s">
        <v>339</v>
      </c>
      <c r="C1273" s="30" t="s">
        <v>6</v>
      </c>
      <c r="D1273" s="30">
        <v>1</v>
      </c>
      <c r="E1273" s="22">
        <v>96.599000000000004</v>
      </c>
      <c r="F1273" s="26">
        <f t="shared" ref="F1273" si="906">ROUND(D1273*E1273,3)</f>
        <v>96.599000000000004</v>
      </c>
      <c r="G1273" s="15"/>
    </row>
    <row r="1274" spans="1:7" x14ac:dyDescent="0.2">
      <c r="A1274" s="108">
        <v>27</v>
      </c>
      <c r="B1274" s="37" t="s">
        <v>340</v>
      </c>
      <c r="C1274" s="72" t="s">
        <v>6</v>
      </c>
      <c r="D1274" s="30">
        <v>1</v>
      </c>
      <c r="E1274" s="22">
        <v>11.55</v>
      </c>
      <c r="F1274" s="26">
        <f t="shared" ref="F1274" si="907">ROUND(D1274*E1274,3)</f>
        <v>11.55</v>
      </c>
      <c r="G1274" s="15"/>
    </row>
    <row r="1275" spans="1:7" x14ac:dyDescent="0.2">
      <c r="A1275" s="108">
        <v>28</v>
      </c>
      <c r="B1275" s="37" t="s">
        <v>341</v>
      </c>
      <c r="C1275" s="72" t="s">
        <v>6</v>
      </c>
      <c r="D1275" s="73">
        <v>6</v>
      </c>
      <c r="E1275" s="22">
        <v>6.109</v>
      </c>
      <c r="F1275" s="26">
        <f t="shared" ref="F1275" si="908">ROUND(D1275*E1275,3)</f>
        <v>36.654000000000003</v>
      </c>
      <c r="G1275" s="15"/>
    </row>
    <row r="1276" spans="1:7" x14ac:dyDescent="0.2">
      <c r="A1276" s="108">
        <v>29</v>
      </c>
      <c r="B1276" s="27" t="s">
        <v>297</v>
      </c>
      <c r="C1276" s="72" t="s">
        <v>6</v>
      </c>
      <c r="D1276" s="73">
        <v>3</v>
      </c>
      <c r="E1276" s="22">
        <v>4.2030000000000003</v>
      </c>
      <c r="F1276" s="26">
        <f t="shared" ref="F1276" si="909">ROUND(D1276*E1276,3)</f>
        <v>12.609</v>
      </c>
      <c r="G1276" s="15"/>
    </row>
    <row r="1277" spans="1:7" x14ac:dyDescent="0.2">
      <c r="A1277" s="108">
        <v>30</v>
      </c>
      <c r="B1277" s="27" t="s">
        <v>343</v>
      </c>
      <c r="C1277" s="72" t="s">
        <v>6</v>
      </c>
      <c r="D1277" s="73">
        <v>2</v>
      </c>
      <c r="E1277" s="22">
        <v>5.2050000000000001</v>
      </c>
      <c r="F1277" s="26">
        <f t="shared" ref="F1277" si="910">ROUND(D1277*E1277,3)</f>
        <v>10.41</v>
      </c>
      <c r="G1277" s="15"/>
    </row>
    <row r="1278" spans="1:7" x14ac:dyDescent="0.2">
      <c r="A1278" s="108">
        <v>31</v>
      </c>
      <c r="B1278" s="29" t="s">
        <v>342</v>
      </c>
      <c r="C1278" s="30" t="s">
        <v>42</v>
      </c>
      <c r="D1278" s="30">
        <v>0.1</v>
      </c>
      <c r="E1278" s="22">
        <v>1.016</v>
      </c>
      <c r="F1278" s="26">
        <f t="shared" ref="F1278" si="911">ROUND(D1278*E1278,3)</f>
        <v>0.10199999999999999</v>
      </c>
      <c r="G1278" s="15"/>
    </row>
    <row r="1279" spans="1:7" x14ac:dyDescent="0.2">
      <c r="A1279" s="108">
        <v>32</v>
      </c>
      <c r="B1279" s="25" t="s">
        <v>972</v>
      </c>
      <c r="C1279" s="24" t="s">
        <v>44</v>
      </c>
      <c r="D1279" s="24">
        <v>4</v>
      </c>
      <c r="E1279" s="22">
        <v>22.550999999999998</v>
      </c>
      <c r="F1279" s="26">
        <f t="shared" ref="F1279" si="912">ROUND(D1279*E1279,3)</f>
        <v>90.203999999999994</v>
      </c>
      <c r="G1279" s="15"/>
    </row>
    <row r="1280" spans="1:7" x14ac:dyDescent="0.2">
      <c r="A1280" s="108">
        <v>33</v>
      </c>
      <c r="B1280" s="27" t="s">
        <v>973</v>
      </c>
      <c r="C1280" s="52" t="s">
        <v>44</v>
      </c>
      <c r="D1280" s="24">
        <v>4</v>
      </c>
      <c r="E1280" s="22">
        <v>2.5329999999999999</v>
      </c>
      <c r="F1280" s="26">
        <f t="shared" ref="F1280" si="913">ROUND(D1280*E1280,3)</f>
        <v>10.132</v>
      </c>
      <c r="G1280" s="15"/>
    </row>
    <row r="1281" spans="1:7" ht="20.399999999999999" x14ac:dyDescent="0.2">
      <c r="A1281" s="108">
        <v>34</v>
      </c>
      <c r="B1281" s="44" t="s">
        <v>347</v>
      </c>
      <c r="C1281" s="41" t="s">
        <v>3</v>
      </c>
      <c r="D1281" s="31">
        <v>2.4900000000000002</v>
      </c>
      <c r="E1281" s="22">
        <v>74.137</v>
      </c>
      <c r="F1281" s="26">
        <f t="shared" ref="F1281" si="914">ROUND(D1281*E1281,3)</f>
        <v>184.601</v>
      </c>
      <c r="G1281" s="15"/>
    </row>
    <row r="1282" spans="1:7" ht="20.399999999999999" x14ac:dyDescent="0.2">
      <c r="A1282" s="108">
        <v>35</v>
      </c>
      <c r="B1282" s="44" t="s">
        <v>344</v>
      </c>
      <c r="C1282" s="41" t="s">
        <v>3</v>
      </c>
      <c r="D1282" s="31">
        <v>0.69</v>
      </c>
      <c r="E1282" s="22">
        <v>74.137</v>
      </c>
      <c r="F1282" s="26">
        <f t="shared" ref="F1282" si="915">ROUND(D1282*E1282,3)</f>
        <v>51.155000000000001</v>
      </c>
      <c r="G1282" s="15"/>
    </row>
    <row r="1283" spans="1:7" x14ac:dyDescent="0.2">
      <c r="A1283" s="108">
        <v>36</v>
      </c>
      <c r="B1283" s="27" t="s">
        <v>345</v>
      </c>
      <c r="C1283" s="41" t="s">
        <v>3</v>
      </c>
      <c r="D1283" s="24">
        <v>3.16</v>
      </c>
      <c r="E1283" s="22">
        <v>132.62799999999999</v>
      </c>
      <c r="F1283" s="26">
        <f t="shared" ref="F1283" si="916">ROUND(D1283*E1283,3)</f>
        <v>419.10399999999998</v>
      </c>
      <c r="G1283" s="15"/>
    </row>
    <row r="1284" spans="1:7" x14ac:dyDescent="0.2">
      <c r="A1284" s="108">
        <v>37</v>
      </c>
      <c r="B1284" s="25" t="s">
        <v>346</v>
      </c>
      <c r="C1284" s="41" t="s">
        <v>3</v>
      </c>
      <c r="D1284" s="24">
        <v>0.5</v>
      </c>
      <c r="E1284" s="22">
        <v>36.472999999999999</v>
      </c>
      <c r="F1284" s="26">
        <f t="shared" ref="F1284" si="917">ROUND(D1284*E1284,3)</f>
        <v>18.236999999999998</v>
      </c>
      <c r="G1284" s="15"/>
    </row>
    <row r="1285" spans="1:7" ht="20.399999999999999" x14ac:dyDescent="0.2">
      <c r="A1285" s="108">
        <v>38</v>
      </c>
      <c r="B1285" s="27" t="s">
        <v>348</v>
      </c>
      <c r="C1285" s="41" t="s">
        <v>3</v>
      </c>
      <c r="D1285" s="30">
        <v>1.05</v>
      </c>
      <c r="E1285" s="22">
        <v>9.8219999999999992</v>
      </c>
      <c r="F1285" s="26">
        <f t="shared" ref="F1285" si="918">ROUND(D1285*E1285,3)</f>
        <v>10.313000000000001</v>
      </c>
      <c r="G1285" s="15"/>
    </row>
    <row r="1286" spans="1:7" x14ac:dyDescent="0.2">
      <c r="A1286" s="108">
        <v>39</v>
      </c>
      <c r="B1286" s="29" t="s">
        <v>349</v>
      </c>
      <c r="C1286" s="30" t="s">
        <v>6</v>
      </c>
      <c r="D1286" s="30">
        <v>3</v>
      </c>
      <c r="E1286" s="22">
        <v>95.787000000000006</v>
      </c>
      <c r="F1286" s="26">
        <f t="shared" ref="F1286" si="919">ROUND(D1286*E1286,3)</f>
        <v>287.36099999999999</v>
      </c>
      <c r="G1286" s="15"/>
    </row>
    <row r="1287" spans="1:7" x14ac:dyDescent="0.2">
      <c r="A1287" s="108">
        <v>40</v>
      </c>
      <c r="B1287" s="38" t="s">
        <v>350</v>
      </c>
      <c r="C1287" s="41" t="s">
        <v>5</v>
      </c>
      <c r="D1287" s="30">
        <v>0.03</v>
      </c>
      <c r="E1287" s="22">
        <v>591.26700000000005</v>
      </c>
      <c r="F1287" s="26">
        <f t="shared" ref="F1287" si="920">ROUND(D1287*E1287,3)</f>
        <v>17.738</v>
      </c>
      <c r="G1287" s="15"/>
    </row>
    <row r="1288" spans="1:7" x14ac:dyDescent="0.2">
      <c r="A1288" s="108">
        <v>41</v>
      </c>
      <c r="B1288" s="27" t="s">
        <v>351</v>
      </c>
      <c r="C1288" s="41" t="s">
        <v>5</v>
      </c>
      <c r="D1288" s="30">
        <v>8.6999999999999994E-2</v>
      </c>
      <c r="E1288" s="22">
        <v>586.43100000000004</v>
      </c>
      <c r="F1288" s="26">
        <f t="shared" ref="F1288" si="921">ROUND(D1288*E1288,3)</f>
        <v>51.018999999999998</v>
      </c>
      <c r="G1288" s="15"/>
    </row>
    <row r="1289" spans="1:7" x14ac:dyDescent="0.2">
      <c r="A1289" s="108">
        <v>42</v>
      </c>
      <c r="B1289" s="29" t="s">
        <v>352</v>
      </c>
      <c r="C1289" s="30" t="s">
        <v>42</v>
      </c>
      <c r="D1289" s="30">
        <v>3</v>
      </c>
      <c r="E1289" s="22">
        <v>1.595</v>
      </c>
      <c r="F1289" s="26">
        <f t="shared" ref="F1289" si="922">ROUND(D1289*E1289,3)</f>
        <v>4.7850000000000001</v>
      </c>
      <c r="G1289" s="15"/>
    </row>
    <row r="1290" spans="1:7" x14ac:dyDescent="0.2">
      <c r="A1290" s="108">
        <v>43</v>
      </c>
      <c r="B1290" s="25" t="s">
        <v>974</v>
      </c>
      <c r="C1290" s="24" t="s">
        <v>73</v>
      </c>
      <c r="D1290" s="24">
        <v>2</v>
      </c>
      <c r="E1290" s="22">
        <v>4.5449999999999999</v>
      </c>
      <c r="F1290" s="26">
        <f t="shared" ref="F1290" si="923">ROUND(D1290*E1290,3)</f>
        <v>9.09</v>
      </c>
      <c r="G1290" s="15"/>
    </row>
    <row r="1291" spans="1:7" x14ac:dyDescent="0.2">
      <c r="A1291" s="108">
        <v>44</v>
      </c>
      <c r="B1291" s="29" t="s">
        <v>353</v>
      </c>
      <c r="C1291" s="30" t="s">
        <v>354</v>
      </c>
      <c r="D1291" s="31">
        <v>4.2000000000000003E-2</v>
      </c>
      <c r="E1291" s="22">
        <v>108.348</v>
      </c>
      <c r="F1291" s="26">
        <f t="shared" ref="F1291" si="924">ROUND(D1291*E1291,3)</f>
        <v>4.5510000000000002</v>
      </c>
      <c r="G1291" s="15"/>
    </row>
    <row r="1292" spans="1:7" x14ac:dyDescent="0.2">
      <c r="A1292" s="108"/>
      <c r="B1292" s="36" t="s">
        <v>975</v>
      </c>
      <c r="C1292" s="30"/>
      <c r="D1292" s="30"/>
      <c r="E1292" s="22">
        <v>0</v>
      </c>
      <c r="F1292" s="26">
        <f t="shared" ref="F1292" si="925">ROUND(D1292*E1292,3)</f>
        <v>0</v>
      </c>
      <c r="G1292" s="15"/>
    </row>
    <row r="1293" spans="1:7" ht="20.399999999999999" x14ac:dyDescent="0.2">
      <c r="A1293" s="107">
        <v>1</v>
      </c>
      <c r="B1293" s="68" t="s">
        <v>429</v>
      </c>
      <c r="C1293" s="35" t="s">
        <v>3</v>
      </c>
      <c r="D1293" s="65">
        <v>10.9</v>
      </c>
      <c r="E1293" s="22">
        <v>3.746</v>
      </c>
      <c r="F1293" s="26">
        <f t="shared" ref="F1293" si="926">ROUND(D1293*E1293,3)</f>
        <v>40.831000000000003</v>
      </c>
      <c r="G1293" s="15"/>
    </row>
    <row r="1294" spans="1:7" x14ac:dyDescent="0.2">
      <c r="A1294" s="107">
        <v>2</v>
      </c>
      <c r="B1294" s="29" t="s">
        <v>976</v>
      </c>
      <c r="C1294" s="30" t="s">
        <v>5</v>
      </c>
      <c r="D1294" s="30">
        <v>19.62</v>
      </c>
      <c r="E1294" s="22">
        <v>4.2889999999999997</v>
      </c>
      <c r="F1294" s="26">
        <f t="shared" ref="F1294" si="927">ROUND(D1294*E1294,3)</f>
        <v>84.15</v>
      </c>
      <c r="G1294" s="15"/>
    </row>
    <row r="1295" spans="1:7" x14ac:dyDescent="0.2">
      <c r="A1295" s="107">
        <v>3</v>
      </c>
      <c r="B1295" s="25" t="s">
        <v>22</v>
      </c>
      <c r="C1295" s="31" t="s">
        <v>3</v>
      </c>
      <c r="D1295" s="24">
        <v>6.4</v>
      </c>
      <c r="E1295" s="22">
        <v>9.8219999999999992</v>
      </c>
      <c r="F1295" s="26">
        <f t="shared" ref="F1295" si="928">ROUND(D1295*E1295,3)</f>
        <v>62.860999999999997</v>
      </c>
      <c r="G1295" s="15"/>
    </row>
    <row r="1296" spans="1:7" x14ac:dyDescent="0.2">
      <c r="A1296" s="107">
        <v>4</v>
      </c>
      <c r="B1296" s="27" t="s">
        <v>977</v>
      </c>
      <c r="C1296" s="30" t="s">
        <v>3</v>
      </c>
      <c r="D1296" s="24">
        <v>6.4</v>
      </c>
      <c r="E1296" s="22">
        <v>79.039000000000001</v>
      </c>
      <c r="F1296" s="26">
        <f t="shared" ref="F1296" si="929">ROUND(D1296*E1296,3)</f>
        <v>505.85</v>
      </c>
      <c r="G1296" s="15"/>
    </row>
    <row r="1297" spans="1:7" x14ac:dyDescent="0.2">
      <c r="A1297" s="107">
        <v>5</v>
      </c>
      <c r="B1297" s="89" t="s">
        <v>287</v>
      </c>
      <c r="C1297" s="65" t="s">
        <v>5</v>
      </c>
      <c r="D1297" s="65">
        <v>0.29199999999999998</v>
      </c>
      <c r="E1297" s="22">
        <v>457.44900000000001</v>
      </c>
      <c r="F1297" s="26">
        <f t="shared" ref="F1297" si="930">ROUND(D1297*E1297,3)</f>
        <v>133.57499999999999</v>
      </c>
      <c r="G1297" s="15"/>
    </row>
    <row r="1298" spans="1:7" x14ac:dyDescent="0.2">
      <c r="A1298" s="107">
        <v>6</v>
      </c>
      <c r="B1298" s="38" t="s">
        <v>978</v>
      </c>
      <c r="C1298" s="65" t="s">
        <v>5</v>
      </c>
      <c r="D1298" s="31">
        <v>2.8000000000000001E-2</v>
      </c>
      <c r="E1298" s="22">
        <v>426.73099999999999</v>
      </c>
      <c r="F1298" s="26">
        <f t="shared" ref="F1298" si="931">ROUND(D1298*E1298,3)</f>
        <v>11.948</v>
      </c>
      <c r="G1298" s="15"/>
    </row>
    <row r="1299" spans="1:7" x14ac:dyDescent="0.2">
      <c r="A1299" s="107">
        <v>7</v>
      </c>
      <c r="B1299" s="29" t="s">
        <v>979</v>
      </c>
      <c r="C1299" s="65" t="s">
        <v>5</v>
      </c>
      <c r="D1299" s="30">
        <v>1.4E-2</v>
      </c>
      <c r="E1299" s="22">
        <v>699.98199999999997</v>
      </c>
      <c r="F1299" s="26">
        <f t="shared" ref="F1299" si="932">ROUND(D1299*E1299,3)</f>
        <v>9.8000000000000007</v>
      </c>
      <c r="G1299" s="15"/>
    </row>
    <row r="1300" spans="1:7" x14ac:dyDescent="0.2">
      <c r="A1300" s="107">
        <v>8</v>
      </c>
      <c r="B1300" s="89" t="s">
        <v>980</v>
      </c>
      <c r="C1300" s="65" t="s">
        <v>5</v>
      </c>
      <c r="D1300" s="65">
        <v>1.4E-2</v>
      </c>
      <c r="E1300" s="22">
        <v>457.44900000000001</v>
      </c>
      <c r="F1300" s="26">
        <f t="shared" ref="F1300" si="933">ROUND(D1300*E1300,3)</f>
        <v>6.4039999999999999</v>
      </c>
      <c r="G1300" s="15"/>
    </row>
    <row r="1301" spans="1:7" x14ac:dyDescent="0.2">
      <c r="A1301" s="107">
        <v>9</v>
      </c>
      <c r="B1301" s="40" t="s">
        <v>981</v>
      </c>
      <c r="C1301" s="65" t="s">
        <v>5</v>
      </c>
      <c r="D1301" s="30">
        <v>0.40899999999999997</v>
      </c>
      <c r="E1301" s="22">
        <v>230.846</v>
      </c>
      <c r="F1301" s="26">
        <f t="shared" ref="F1301" si="934">ROUND(D1301*E1301,3)</f>
        <v>94.415999999999997</v>
      </c>
      <c r="G1301" s="15"/>
    </row>
    <row r="1302" spans="1:7" x14ac:dyDescent="0.2">
      <c r="A1302" s="107">
        <v>10</v>
      </c>
      <c r="B1302" s="29" t="s">
        <v>982</v>
      </c>
      <c r="C1302" s="30" t="s">
        <v>5</v>
      </c>
      <c r="D1302" s="31">
        <v>0.34799999999999998</v>
      </c>
      <c r="E1302" s="22">
        <v>613.774</v>
      </c>
      <c r="F1302" s="26">
        <f t="shared" ref="F1302" si="935">ROUND(D1302*E1302,3)</f>
        <v>213.59299999999999</v>
      </c>
      <c r="G1302" s="15"/>
    </row>
    <row r="1303" spans="1:7" x14ac:dyDescent="0.2">
      <c r="A1303" s="107">
        <v>11</v>
      </c>
      <c r="B1303" s="29" t="s">
        <v>983</v>
      </c>
      <c r="C1303" s="30" t="s">
        <v>5</v>
      </c>
      <c r="D1303" s="30">
        <v>5.8000000000000003E-2</v>
      </c>
      <c r="E1303" s="22">
        <v>585.34699999999998</v>
      </c>
      <c r="F1303" s="26">
        <f t="shared" ref="F1303" si="936">ROUND(D1303*E1303,3)</f>
        <v>33.950000000000003</v>
      </c>
      <c r="G1303" s="15"/>
    </row>
    <row r="1304" spans="1:7" x14ac:dyDescent="0.2">
      <c r="A1304" s="107">
        <v>12</v>
      </c>
      <c r="B1304" s="29" t="s">
        <v>984</v>
      </c>
      <c r="C1304" s="30" t="s">
        <v>5</v>
      </c>
      <c r="D1304" s="30">
        <v>3.0000000000000001E-3</v>
      </c>
      <c r="E1304" s="22">
        <v>804.83199999999999</v>
      </c>
      <c r="F1304" s="26">
        <f t="shared" ref="F1304" si="937">ROUND(D1304*E1304,3)</f>
        <v>2.4140000000000001</v>
      </c>
      <c r="G1304" s="15"/>
    </row>
    <row r="1305" spans="1:7" x14ac:dyDescent="0.2">
      <c r="A1305" s="107">
        <v>13</v>
      </c>
      <c r="B1305" s="40" t="s">
        <v>985</v>
      </c>
      <c r="C1305" s="30" t="s">
        <v>42</v>
      </c>
      <c r="D1305" s="30">
        <v>21.6</v>
      </c>
      <c r="E1305" s="22">
        <v>10.805</v>
      </c>
      <c r="F1305" s="26">
        <f t="shared" ref="F1305" si="938">ROUND(D1305*E1305,3)</f>
        <v>233.38800000000001</v>
      </c>
      <c r="G1305" s="15"/>
    </row>
    <row r="1306" spans="1:7" x14ac:dyDescent="0.2">
      <c r="A1306" s="107">
        <v>14</v>
      </c>
      <c r="B1306" s="38" t="s">
        <v>986</v>
      </c>
      <c r="C1306" s="30" t="s">
        <v>42</v>
      </c>
      <c r="D1306" s="31">
        <v>5.5</v>
      </c>
      <c r="E1306" s="22">
        <v>8.4610000000000003</v>
      </c>
      <c r="F1306" s="26">
        <f>ROUND(D1306*E1306,3)</f>
        <v>46.536000000000001</v>
      </c>
      <c r="G1306" s="15"/>
    </row>
    <row r="1307" spans="1:7" x14ac:dyDescent="0.2">
      <c r="A1307" s="107">
        <v>15</v>
      </c>
      <c r="B1307" s="29" t="s">
        <v>987</v>
      </c>
      <c r="C1307" s="30" t="s">
        <v>6</v>
      </c>
      <c r="D1307" s="30">
        <v>490</v>
      </c>
      <c r="E1307" s="22">
        <v>1.4999999999999999E-2</v>
      </c>
      <c r="F1307" s="26">
        <f t="shared" ref="F1307" si="939">ROUND(D1307*E1307,3)</f>
        <v>7.35</v>
      </c>
      <c r="G1307" s="15"/>
    </row>
    <row r="1308" spans="1:7" x14ac:dyDescent="0.2">
      <c r="A1308" s="107">
        <v>16</v>
      </c>
      <c r="B1308" s="29" t="s">
        <v>988</v>
      </c>
      <c r="C1308" s="30" t="s">
        <v>42</v>
      </c>
      <c r="D1308" s="30">
        <v>2.0499999999999998</v>
      </c>
      <c r="E1308" s="22">
        <v>9.6780000000000008</v>
      </c>
      <c r="F1308" s="26">
        <f t="shared" ref="F1308" si="940">ROUND(D1308*E1308,3)</f>
        <v>19.84</v>
      </c>
      <c r="G1308" s="15"/>
    </row>
    <row r="1309" spans="1:7" x14ac:dyDescent="0.2">
      <c r="A1309" s="107">
        <v>17</v>
      </c>
      <c r="B1309" s="29" t="s">
        <v>989</v>
      </c>
      <c r="C1309" s="30" t="s">
        <v>5</v>
      </c>
      <c r="D1309" s="31">
        <v>2.1999999999999999E-2</v>
      </c>
      <c r="E1309" s="22">
        <v>574.58900000000006</v>
      </c>
      <c r="F1309" s="26">
        <f t="shared" ref="F1309" si="941">ROUND(D1309*E1309,3)</f>
        <v>12.641</v>
      </c>
      <c r="G1309" s="15"/>
    </row>
    <row r="1310" spans="1:7" x14ac:dyDescent="0.2">
      <c r="A1310" s="107">
        <v>18</v>
      </c>
      <c r="B1310" s="29" t="s">
        <v>48</v>
      </c>
      <c r="C1310" s="30" t="s">
        <v>6</v>
      </c>
      <c r="D1310" s="30">
        <v>3</v>
      </c>
      <c r="E1310" s="22">
        <v>0.58899999999999997</v>
      </c>
      <c r="F1310" s="26">
        <f t="shared" ref="F1310" si="942">ROUND(D1310*E1310,3)</f>
        <v>1.7669999999999999</v>
      </c>
      <c r="G1310" s="15"/>
    </row>
    <row r="1311" spans="1:7" x14ac:dyDescent="0.2">
      <c r="A1311" s="107">
        <v>19</v>
      </c>
      <c r="B1311" s="29" t="s">
        <v>990</v>
      </c>
      <c r="C1311" s="30" t="s">
        <v>6</v>
      </c>
      <c r="D1311" s="30">
        <v>1</v>
      </c>
      <c r="E1311" s="22">
        <v>7.3680000000000003</v>
      </c>
      <c r="F1311" s="26">
        <f t="shared" ref="F1311" si="943">ROUND(D1311*E1311,3)</f>
        <v>7.3680000000000003</v>
      </c>
      <c r="G1311" s="15"/>
    </row>
    <row r="1312" spans="1:7" x14ac:dyDescent="0.2">
      <c r="A1312" s="107">
        <v>20</v>
      </c>
      <c r="B1312" s="29" t="s">
        <v>292</v>
      </c>
      <c r="C1312" s="30" t="s">
        <v>5</v>
      </c>
      <c r="D1312" s="30">
        <v>0.43099999999999999</v>
      </c>
      <c r="E1312" s="22">
        <v>26.893000000000001</v>
      </c>
      <c r="F1312" s="26">
        <f t="shared" ref="F1312" si="944">ROUND(D1312*E1312,3)</f>
        <v>11.590999999999999</v>
      </c>
      <c r="G1312" s="15"/>
    </row>
    <row r="1313" spans="1:7" ht="20.399999999999999" x14ac:dyDescent="0.2">
      <c r="A1313" s="108">
        <v>21</v>
      </c>
      <c r="B1313" s="29" t="s">
        <v>408</v>
      </c>
      <c r="C1313" s="30" t="s">
        <v>44</v>
      </c>
      <c r="D1313" s="30">
        <v>29</v>
      </c>
      <c r="E1313" s="22">
        <v>7.2050000000000001</v>
      </c>
      <c r="F1313" s="26">
        <f t="shared" ref="F1313" si="945">ROUND(D1313*E1313,3)</f>
        <v>208.94499999999999</v>
      </c>
      <c r="G1313" s="15"/>
    </row>
    <row r="1314" spans="1:7" x14ac:dyDescent="0.2">
      <c r="A1314" s="108">
        <v>22</v>
      </c>
      <c r="B1314" s="27" t="s">
        <v>409</v>
      </c>
      <c r="C1314" s="24" t="s">
        <v>5</v>
      </c>
      <c r="D1314" s="24">
        <v>0.16700000000000001</v>
      </c>
      <c r="E1314" s="22">
        <v>468.767</v>
      </c>
      <c r="F1314" s="26">
        <f t="shared" ref="F1314" si="946">ROUND(D1314*E1314,3)</f>
        <v>78.284000000000006</v>
      </c>
      <c r="G1314" s="15"/>
    </row>
    <row r="1315" spans="1:7" x14ac:dyDescent="0.2">
      <c r="A1315" s="108">
        <v>23</v>
      </c>
      <c r="B1315" s="29" t="s">
        <v>410</v>
      </c>
      <c r="C1315" s="24" t="s">
        <v>5</v>
      </c>
      <c r="D1315" s="24">
        <v>1E-3</v>
      </c>
      <c r="E1315" s="22">
        <v>706.12300000000005</v>
      </c>
      <c r="F1315" s="26">
        <f t="shared" ref="F1315" si="947">ROUND(D1315*E1315,3)</f>
        <v>0.70599999999999996</v>
      </c>
      <c r="G1315" s="15"/>
    </row>
    <row r="1316" spans="1:7" x14ac:dyDescent="0.2">
      <c r="A1316" s="108">
        <v>24</v>
      </c>
      <c r="B1316" s="29" t="s">
        <v>7</v>
      </c>
      <c r="C1316" s="30" t="s">
        <v>5</v>
      </c>
      <c r="D1316" s="24">
        <v>0.03</v>
      </c>
      <c r="E1316" s="22">
        <v>410.16</v>
      </c>
      <c r="F1316" s="26">
        <f t="shared" ref="F1316" si="948">ROUND(D1316*E1316,3)</f>
        <v>12.305</v>
      </c>
      <c r="G1316" s="15"/>
    </row>
    <row r="1317" spans="1:7" x14ac:dyDescent="0.2">
      <c r="A1317" s="108">
        <v>25</v>
      </c>
      <c r="B1317" s="29" t="s">
        <v>411</v>
      </c>
      <c r="C1317" s="24" t="s">
        <v>5</v>
      </c>
      <c r="D1317" s="31">
        <v>1.2E-2</v>
      </c>
      <c r="E1317" s="22">
        <v>706.12300000000005</v>
      </c>
      <c r="F1317" s="26">
        <f t="shared" ref="F1317" si="949">ROUND(D1317*E1317,3)</f>
        <v>8.4730000000000008</v>
      </c>
      <c r="G1317" s="15"/>
    </row>
    <row r="1318" spans="1:7" x14ac:dyDescent="0.2">
      <c r="A1318" s="108">
        <v>26</v>
      </c>
      <c r="B1318" s="29" t="s">
        <v>415</v>
      </c>
      <c r="C1318" s="30" t="s">
        <v>42</v>
      </c>
      <c r="D1318" s="30">
        <v>60</v>
      </c>
      <c r="E1318" s="22">
        <v>2.653</v>
      </c>
      <c r="F1318" s="26">
        <f t="shared" ref="F1318" si="950">ROUND(D1318*E1318,3)</f>
        <v>159.18</v>
      </c>
      <c r="G1318" s="15"/>
    </row>
    <row r="1319" spans="1:7" x14ac:dyDescent="0.2">
      <c r="A1319" s="108">
        <v>27</v>
      </c>
      <c r="B1319" s="29" t="s">
        <v>281</v>
      </c>
      <c r="C1319" s="30" t="s">
        <v>6</v>
      </c>
      <c r="D1319" s="30">
        <v>54</v>
      </c>
      <c r="E1319" s="22">
        <v>0.73699999999999999</v>
      </c>
      <c r="F1319" s="26">
        <f t="shared" ref="F1319" si="951">ROUND(D1319*E1319,3)</f>
        <v>39.798000000000002</v>
      </c>
      <c r="G1319" s="15"/>
    </row>
    <row r="1320" spans="1:7" x14ac:dyDescent="0.2">
      <c r="A1320" s="108">
        <v>28</v>
      </c>
      <c r="B1320" s="56" t="s">
        <v>412</v>
      </c>
      <c r="C1320" s="31" t="s">
        <v>3</v>
      </c>
      <c r="D1320" s="24">
        <v>1.34</v>
      </c>
      <c r="E1320" s="22">
        <v>39.081000000000003</v>
      </c>
      <c r="F1320" s="26">
        <f t="shared" ref="F1320" si="952">ROUND(D1320*E1320,3)</f>
        <v>52.369</v>
      </c>
      <c r="G1320" s="15"/>
    </row>
    <row r="1321" spans="1:7" x14ac:dyDescent="0.2">
      <c r="A1321" s="108">
        <v>29</v>
      </c>
      <c r="B1321" s="29" t="s">
        <v>47</v>
      </c>
      <c r="C1321" s="30" t="s">
        <v>6</v>
      </c>
      <c r="D1321" s="30">
        <v>1</v>
      </c>
      <c r="E1321" s="22">
        <v>16.5</v>
      </c>
      <c r="F1321" s="26">
        <f t="shared" ref="F1321" si="953">ROUND(D1321*E1321,3)</f>
        <v>16.5</v>
      </c>
      <c r="G1321" s="15"/>
    </row>
    <row r="1322" spans="1:7" x14ac:dyDescent="0.2">
      <c r="A1322" s="108">
        <v>30</v>
      </c>
      <c r="B1322" s="27" t="s">
        <v>409</v>
      </c>
      <c r="C1322" s="24" t="s">
        <v>5</v>
      </c>
      <c r="D1322" s="24">
        <v>2.8000000000000001E-2</v>
      </c>
      <c r="E1322" s="22">
        <v>468.767</v>
      </c>
      <c r="F1322" s="26">
        <f t="shared" ref="F1322" si="954">ROUND(D1322*E1322,3)</f>
        <v>13.125</v>
      </c>
      <c r="G1322" s="15"/>
    </row>
    <row r="1323" spans="1:7" x14ac:dyDescent="0.2">
      <c r="A1323" s="108">
        <v>31</v>
      </c>
      <c r="B1323" s="29" t="s">
        <v>281</v>
      </c>
      <c r="C1323" s="30" t="s">
        <v>6</v>
      </c>
      <c r="D1323" s="30">
        <v>12</v>
      </c>
      <c r="E1323" s="22">
        <v>0.73699999999999999</v>
      </c>
      <c r="F1323" s="26">
        <f t="shared" ref="F1323" si="955">ROUND(D1323*E1323,3)</f>
        <v>8.8439999999999994</v>
      </c>
      <c r="G1323" s="15"/>
    </row>
    <row r="1324" spans="1:7" x14ac:dyDescent="0.2">
      <c r="A1324" s="108">
        <v>32</v>
      </c>
      <c r="B1324" s="27" t="s">
        <v>991</v>
      </c>
      <c r="C1324" s="30" t="s">
        <v>6</v>
      </c>
      <c r="D1324" s="30">
        <v>12</v>
      </c>
      <c r="E1324" s="22">
        <v>1.4999999999999999E-2</v>
      </c>
      <c r="F1324" s="26">
        <f t="shared" ref="F1324" si="956">ROUND(D1324*E1324,3)</f>
        <v>0.18</v>
      </c>
      <c r="G1324" s="15"/>
    </row>
    <row r="1325" spans="1:7" x14ac:dyDescent="0.2">
      <c r="A1325" s="108">
        <v>33</v>
      </c>
      <c r="B1325" s="29" t="s">
        <v>48</v>
      </c>
      <c r="C1325" s="30" t="s">
        <v>6</v>
      </c>
      <c r="D1325" s="30">
        <v>3</v>
      </c>
      <c r="E1325" s="22">
        <v>0.442</v>
      </c>
      <c r="F1325" s="26">
        <f t="shared" ref="F1325" si="957">ROUND(D1325*E1325,3)</f>
        <v>1.3260000000000001</v>
      </c>
      <c r="G1325" s="15"/>
    </row>
    <row r="1326" spans="1:7" x14ac:dyDescent="0.2">
      <c r="A1326" s="108">
        <v>34</v>
      </c>
      <c r="B1326" s="29" t="s">
        <v>990</v>
      </c>
      <c r="C1326" s="30" t="s">
        <v>6</v>
      </c>
      <c r="D1326" s="30">
        <v>1</v>
      </c>
      <c r="E1326" s="22">
        <v>7.3680000000000003</v>
      </c>
      <c r="F1326" s="26">
        <f t="shared" ref="F1326" si="958">ROUND(D1326*E1326,3)</f>
        <v>7.3680000000000003</v>
      </c>
      <c r="G1326" s="15"/>
    </row>
    <row r="1327" spans="1:7" ht="30.6" x14ac:dyDescent="0.2">
      <c r="A1327" s="106"/>
      <c r="B1327" s="53" t="s">
        <v>992</v>
      </c>
      <c r="C1327" s="30"/>
      <c r="D1327" s="30"/>
      <c r="E1327" s="22">
        <v>0</v>
      </c>
      <c r="F1327" s="26">
        <f t="shared" ref="F1327" si="959">ROUND(D1327*E1327,3)</f>
        <v>0</v>
      </c>
      <c r="G1327" s="15"/>
    </row>
    <row r="1328" spans="1:7" x14ac:dyDescent="0.2">
      <c r="A1328" s="106">
        <v>1</v>
      </c>
      <c r="B1328" s="38" t="s">
        <v>993</v>
      </c>
      <c r="C1328" s="30" t="s">
        <v>6</v>
      </c>
      <c r="D1328" s="30">
        <v>1</v>
      </c>
      <c r="E1328" s="22">
        <v>248.922</v>
      </c>
      <c r="F1328" s="26">
        <f t="shared" ref="F1328" si="960">ROUND(D1328*E1328,3)</f>
        <v>248.922</v>
      </c>
      <c r="G1328" s="15"/>
    </row>
    <row r="1329" spans="1:7" x14ac:dyDescent="0.2">
      <c r="A1329" s="106">
        <v>2</v>
      </c>
      <c r="B1329" s="40" t="s">
        <v>994</v>
      </c>
      <c r="C1329" s="30" t="s">
        <v>6</v>
      </c>
      <c r="D1329" s="30">
        <v>2</v>
      </c>
      <c r="E1329" s="22">
        <v>680.22699999999998</v>
      </c>
      <c r="F1329" s="26">
        <f t="shared" ref="F1329" si="961">ROUND(D1329*E1329,3)</f>
        <v>1360.454</v>
      </c>
      <c r="G1329" s="15"/>
    </row>
    <row r="1330" spans="1:7" x14ac:dyDescent="0.2">
      <c r="A1330" s="106">
        <v>3</v>
      </c>
      <c r="B1330" s="29" t="s">
        <v>995</v>
      </c>
      <c r="C1330" s="30" t="s">
        <v>6</v>
      </c>
      <c r="D1330" s="30">
        <v>2</v>
      </c>
      <c r="E1330" s="22">
        <v>36.991</v>
      </c>
      <c r="F1330" s="26">
        <f t="shared" ref="F1330" si="962">ROUND(D1330*E1330,3)</f>
        <v>73.981999999999999</v>
      </c>
      <c r="G1330" s="15"/>
    </row>
    <row r="1331" spans="1:7" x14ac:dyDescent="0.2">
      <c r="A1331" s="106">
        <v>4</v>
      </c>
      <c r="B1331" s="29" t="s">
        <v>996</v>
      </c>
      <c r="C1331" s="30" t="s">
        <v>6</v>
      </c>
      <c r="D1331" s="30">
        <v>1</v>
      </c>
      <c r="E1331" s="22">
        <v>60.274000000000001</v>
      </c>
      <c r="F1331" s="26">
        <f t="shared" ref="F1331" si="963">ROUND(D1331*E1331,3)</f>
        <v>60.274000000000001</v>
      </c>
      <c r="G1331" s="15"/>
    </row>
    <row r="1332" spans="1:7" x14ac:dyDescent="0.2">
      <c r="A1332" s="106">
        <v>5</v>
      </c>
      <c r="B1332" s="29" t="s">
        <v>997</v>
      </c>
      <c r="C1332" s="30" t="s">
        <v>6</v>
      </c>
      <c r="D1332" s="30">
        <v>2</v>
      </c>
      <c r="E1332" s="22">
        <v>20.68</v>
      </c>
      <c r="F1332" s="26">
        <f t="shared" ref="F1332" si="964">ROUND(D1332*E1332,3)</f>
        <v>41.36</v>
      </c>
      <c r="G1332" s="15"/>
    </row>
    <row r="1333" spans="1:7" x14ac:dyDescent="0.2">
      <c r="A1333" s="106">
        <v>6</v>
      </c>
      <c r="B1333" s="40" t="s">
        <v>998</v>
      </c>
      <c r="C1333" s="30" t="s">
        <v>6</v>
      </c>
      <c r="D1333" s="30">
        <v>4</v>
      </c>
      <c r="E1333" s="22">
        <v>21.094000000000001</v>
      </c>
      <c r="F1333" s="26">
        <f t="shared" ref="F1333" si="965">ROUND(D1333*E1333,3)</f>
        <v>84.376000000000005</v>
      </c>
      <c r="G1333" s="15"/>
    </row>
    <row r="1334" spans="1:7" x14ac:dyDescent="0.2">
      <c r="A1334" s="106">
        <v>7</v>
      </c>
      <c r="B1334" s="38" t="s">
        <v>999</v>
      </c>
      <c r="C1334" s="30" t="s">
        <v>6</v>
      </c>
      <c r="D1334" s="31">
        <v>11</v>
      </c>
      <c r="E1334" s="22">
        <v>3.8639999999999999</v>
      </c>
      <c r="F1334" s="26">
        <f t="shared" ref="F1334" si="966">ROUND(D1334*E1334,3)</f>
        <v>42.503999999999998</v>
      </c>
      <c r="G1334" s="15"/>
    </row>
    <row r="1335" spans="1:7" x14ac:dyDescent="0.2">
      <c r="A1335" s="106">
        <v>8</v>
      </c>
      <c r="B1335" s="29" t="s">
        <v>1000</v>
      </c>
      <c r="C1335" s="30" t="s">
        <v>6</v>
      </c>
      <c r="D1335" s="31">
        <v>12</v>
      </c>
      <c r="E1335" s="22">
        <v>5.96</v>
      </c>
      <c r="F1335" s="26">
        <f t="shared" ref="F1335" si="967">ROUND(D1335*E1335,3)</f>
        <v>71.52</v>
      </c>
      <c r="G1335" s="15"/>
    </row>
    <row r="1336" spans="1:7" x14ac:dyDescent="0.2">
      <c r="A1336" s="106">
        <v>9</v>
      </c>
      <c r="B1336" s="29" t="s">
        <v>1001</v>
      </c>
      <c r="C1336" s="30" t="s">
        <v>6</v>
      </c>
      <c r="D1336" s="30">
        <v>2</v>
      </c>
      <c r="E1336" s="22">
        <v>99.347999999999999</v>
      </c>
      <c r="F1336" s="26">
        <f t="shared" ref="F1336" si="968">ROUND(D1336*E1336,3)</f>
        <v>198.696</v>
      </c>
      <c r="G1336" s="15"/>
    </row>
    <row r="1337" spans="1:7" x14ac:dyDescent="0.2">
      <c r="A1337" s="106">
        <v>10</v>
      </c>
      <c r="B1337" s="40" t="s">
        <v>1002</v>
      </c>
      <c r="C1337" s="30" t="s">
        <v>6</v>
      </c>
      <c r="D1337" s="30">
        <v>1</v>
      </c>
      <c r="E1337" s="22">
        <v>5.0289999999999999</v>
      </c>
      <c r="F1337" s="26">
        <f t="shared" ref="F1337" si="969">ROUND(D1337*E1337,3)</f>
        <v>5.0289999999999999</v>
      </c>
      <c r="G1337" s="15"/>
    </row>
    <row r="1338" spans="1:7" x14ac:dyDescent="0.2">
      <c r="A1338" s="106">
        <v>11</v>
      </c>
      <c r="B1338" s="38" t="s">
        <v>1003</v>
      </c>
      <c r="C1338" s="30" t="s">
        <v>6</v>
      </c>
      <c r="D1338" s="31">
        <v>5</v>
      </c>
      <c r="E1338" s="22">
        <v>3.3</v>
      </c>
      <c r="F1338" s="26">
        <f t="shared" ref="F1338" si="970">ROUND(D1338*E1338,3)</f>
        <v>16.5</v>
      </c>
      <c r="G1338" s="15"/>
    </row>
    <row r="1339" spans="1:7" x14ac:dyDescent="0.2">
      <c r="A1339" s="106">
        <v>12</v>
      </c>
      <c r="B1339" s="29" t="s">
        <v>1004</v>
      </c>
      <c r="C1339" s="30" t="s">
        <v>6</v>
      </c>
      <c r="D1339" s="30">
        <v>3</v>
      </c>
      <c r="E1339" s="22">
        <v>1.742</v>
      </c>
      <c r="F1339" s="26">
        <f t="shared" ref="F1339" si="971">ROUND(D1339*E1339,3)</f>
        <v>5.226</v>
      </c>
      <c r="G1339" s="15"/>
    </row>
    <row r="1340" spans="1:7" x14ac:dyDescent="0.2">
      <c r="A1340" s="106">
        <v>13</v>
      </c>
      <c r="B1340" s="29" t="s">
        <v>1005</v>
      </c>
      <c r="C1340" s="30" t="s">
        <v>6</v>
      </c>
      <c r="D1340" s="30">
        <v>5</v>
      </c>
      <c r="E1340" s="22">
        <v>4.2939999999999996</v>
      </c>
      <c r="F1340" s="26">
        <f t="shared" ref="F1340" si="972">ROUND(D1340*E1340,3)</f>
        <v>21.47</v>
      </c>
      <c r="G1340" s="15"/>
    </row>
    <row r="1341" spans="1:7" x14ac:dyDescent="0.2">
      <c r="A1341" s="106">
        <v>14</v>
      </c>
      <c r="B1341" s="40" t="s">
        <v>1006</v>
      </c>
      <c r="C1341" s="30" t="s">
        <v>6</v>
      </c>
      <c r="D1341" s="30">
        <v>6</v>
      </c>
      <c r="E1341" s="22">
        <v>7.1230000000000002</v>
      </c>
      <c r="F1341" s="26">
        <f t="shared" ref="F1341" si="973">ROUND(D1341*E1341,3)</f>
        <v>42.738</v>
      </c>
      <c r="G1341" s="15"/>
    </row>
    <row r="1342" spans="1:7" x14ac:dyDescent="0.2">
      <c r="A1342" s="106">
        <v>15</v>
      </c>
      <c r="B1342" s="38" t="s">
        <v>1007</v>
      </c>
      <c r="C1342" s="30" t="s">
        <v>6</v>
      </c>
      <c r="D1342" s="31">
        <v>4</v>
      </c>
      <c r="E1342" s="22">
        <v>4.569</v>
      </c>
      <c r="F1342" s="26">
        <f t="shared" ref="F1342" si="974">ROUND(D1342*E1342,3)</f>
        <v>18.276</v>
      </c>
      <c r="G1342" s="15"/>
    </row>
    <row r="1343" spans="1:7" x14ac:dyDescent="0.2">
      <c r="A1343" s="106">
        <v>16</v>
      </c>
      <c r="B1343" s="29" t="s">
        <v>1008</v>
      </c>
      <c r="C1343" s="30" t="s">
        <v>6</v>
      </c>
      <c r="D1343" s="30">
        <v>1</v>
      </c>
      <c r="E1343" s="22">
        <v>2.4830000000000001</v>
      </c>
      <c r="F1343" s="26">
        <f t="shared" ref="F1343" si="975">ROUND(D1343*E1343,3)</f>
        <v>2.4830000000000001</v>
      </c>
      <c r="G1343" s="15"/>
    </row>
    <row r="1344" spans="1:7" x14ac:dyDescent="0.2">
      <c r="A1344" s="106">
        <v>17</v>
      </c>
      <c r="B1344" s="29" t="s">
        <v>1009</v>
      </c>
      <c r="C1344" s="30" t="s">
        <v>6</v>
      </c>
      <c r="D1344" s="30">
        <v>2</v>
      </c>
      <c r="E1344" s="22">
        <v>2.12</v>
      </c>
      <c r="F1344" s="26">
        <f t="shared" ref="F1344" si="976">ROUND(D1344*E1344,3)</f>
        <v>4.24</v>
      </c>
      <c r="G1344" s="15"/>
    </row>
    <row r="1345" spans="1:7" x14ac:dyDescent="0.2">
      <c r="A1345" s="106">
        <v>18</v>
      </c>
      <c r="B1345" s="40" t="s">
        <v>1010</v>
      </c>
      <c r="C1345" s="30" t="s">
        <v>6</v>
      </c>
      <c r="D1345" s="30">
        <v>2</v>
      </c>
      <c r="E1345" s="22">
        <v>2.2330000000000001</v>
      </c>
      <c r="F1345" s="26">
        <f t="shared" ref="F1345" si="977">ROUND(D1345*E1345,3)</f>
        <v>4.4660000000000002</v>
      </c>
      <c r="G1345" s="15"/>
    </row>
    <row r="1346" spans="1:7" x14ac:dyDescent="0.2">
      <c r="A1346" s="106">
        <v>19</v>
      </c>
      <c r="B1346" s="38" t="s">
        <v>1011</v>
      </c>
      <c r="C1346" s="30" t="s">
        <v>6</v>
      </c>
      <c r="D1346" s="31">
        <v>1</v>
      </c>
      <c r="E1346" s="22">
        <v>7.3680000000000003</v>
      </c>
      <c r="F1346" s="26">
        <f t="shared" ref="F1346" si="978">ROUND(D1346*E1346,3)</f>
        <v>7.3680000000000003</v>
      </c>
      <c r="G1346" s="15"/>
    </row>
    <row r="1347" spans="1:7" x14ac:dyDescent="0.2">
      <c r="A1347" s="106">
        <v>20</v>
      </c>
      <c r="B1347" s="40" t="s">
        <v>1010</v>
      </c>
      <c r="C1347" s="30" t="s">
        <v>6</v>
      </c>
      <c r="D1347" s="30">
        <v>4</v>
      </c>
      <c r="E1347" s="22">
        <v>2.2330000000000001</v>
      </c>
      <c r="F1347" s="26">
        <f t="shared" ref="F1347" si="979">ROUND(D1347*E1347,3)</f>
        <v>8.9320000000000004</v>
      </c>
      <c r="G1347" s="15"/>
    </row>
    <row r="1348" spans="1:7" x14ac:dyDescent="0.2">
      <c r="A1348" s="106">
        <v>21</v>
      </c>
      <c r="B1348" s="29" t="s">
        <v>1012</v>
      </c>
      <c r="C1348" s="30" t="s">
        <v>6</v>
      </c>
      <c r="D1348" s="30">
        <v>4</v>
      </c>
      <c r="E1348" s="22">
        <v>8.2690000000000001</v>
      </c>
      <c r="F1348" s="26">
        <f t="shared" ref="F1348" si="980">ROUND(D1348*E1348,3)</f>
        <v>33.076000000000001</v>
      </c>
      <c r="G1348" s="15"/>
    </row>
    <row r="1349" spans="1:7" x14ac:dyDescent="0.2">
      <c r="A1349" s="106">
        <v>22</v>
      </c>
      <c r="B1349" s="40" t="s">
        <v>1013</v>
      </c>
      <c r="C1349" s="30" t="s">
        <v>6</v>
      </c>
      <c r="D1349" s="30">
        <v>1</v>
      </c>
      <c r="E1349" s="22">
        <v>7.0979999999999999</v>
      </c>
      <c r="F1349" s="26">
        <f t="shared" ref="F1349" si="981">ROUND(D1349*E1349,3)</f>
        <v>7.0979999999999999</v>
      </c>
      <c r="G1349" s="15"/>
    </row>
    <row r="1350" spans="1:7" x14ac:dyDescent="0.2">
      <c r="A1350" s="106">
        <v>23</v>
      </c>
      <c r="B1350" s="38" t="s">
        <v>1014</v>
      </c>
      <c r="C1350" s="30" t="s">
        <v>6</v>
      </c>
      <c r="D1350" s="30">
        <v>2</v>
      </c>
      <c r="E1350" s="22">
        <v>8.1310000000000002</v>
      </c>
      <c r="F1350" s="26">
        <f t="shared" ref="F1350" si="982">ROUND(D1350*E1350,3)</f>
        <v>16.262</v>
      </c>
      <c r="G1350" s="15"/>
    </row>
    <row r="1351" spans="1:7" x14ac:dyDescent="0.2">
      <c r="A1351" s="106">
        <v>24</v>
      </c>
      <c r="B1351" s="38" t="s">
        <v>1015</v>
      </c>
      <c r="C1351" s="30" t="s">
        <v>6</v>
      </c>
      <c r="D1351" s="31">
        <v>1</v>
      </c>
      <c r="E1351" s="22">
        <v>3.4929999999999999</v>
      </c>
      <c r="F1351" s="26">
        <f t="shared" ref="F1351" si="983">ROUND(D1351*E1351,3)</f>
        <v>3.4929999999999999</v>
      </c>
      <c r="G1351" s="15"/>
    </row>
    <row r="1352" spans="1:7" x14ac:dyDescent="0.2">
      <c r="A1352" s="106"/>
      <c r="B1352" s="36" t="s">
        <v>1016</v>
      </c>
      <c r="C1352" s="30"/>
      <c r="D1352" s="30"/>
      <c r="E1352" s="22">
        <v>0</v>
      </c>
      <c r="F1352" s="26">
        <f t="shared" ref="F1352" si="984">ROUND(D1352*E1352,3)</f>
        <v>0</v>
      </c>
      <c r="G1352" s="15"/>
    </row>
    <row r="1353" spans="1:7" ht="20.399999999999999" x14ac:dyDescent="0.2">
      <c r="A1353" s="106">
        <v>1</v>
      </c>
      <c r="B1353" s="27" t="s">
        <v>1017</v>
      </c>
      <c r="C1353" s="30" t="s">
        <v>44</v>
      </c>
      <c r="D1353" s="30">
        <v>190</v>
      </c>
      <c r="E1353" s="22">
        <v>0.82499999999999996</v>
      </c>
      <c r="F1353" s="26">
        <f t="shared" ref="F1353" si="985">ROUND(D1353*E1353,3)</f>
        <v>156.75</v>
      </c>
      <c r="G1353" s="15"/>
    </row>
    <row r="1354" spans="1:7" ht="20.399999999999999" x14ac:dyDescent="0.2">
      <c r="A1354" s="106">
        <v>2</v>
      </c>
      <c r="B1354" s="27" t="s">
        <v>1018</v>
      </c>
      <c r="C1354" s="30" t="s">
        <v>44</v>
      </c>
      <c r="D1354" s="30">
        <v>350</v>
      </c>
      <c r="E1354" s="22">
        <v>0.55700000000000005</v>
      </c>
      <c r="F1354" s="26">
        <f t="shared" ref="F1354" si="986">ROUND(D1354*E1354,3)</f>
        <v>194.95</v>
      </c>
      <c r="G1354" s="15"/>
    </row>
    <row r="1355" spans="1:7" ht="20.399999999999999" x14ac:dyDescent="0.2">
      <c r="A1355" s="106">
        <v>3</v>
      </c>
      <c r="B1355" s="29" t="s">
        <v>1019</v>
      </c>
      <c r="C1355" s="30" t="s">
        <v>44</v>
      </c>
      <c r="D1355" s="30">
        <v>800</v>
      </c>
      <c r="E1355" s="22">
        <v>0.64700000000000002</v>
      </c>
      <c r="F1355" s="26">
        <f t="shared" ref="F1355" si="987">ROUND(D1355*E1355,3)</f>
        <v>517.6</v>
      </c>
      <c r="G1355" s="15"/>
    </row>
    <row r="1356" spans="1:7" x14ac:dyDescent="0.2">
      <c r="A1356" s="106">
        <v>4</v>
      </c>
      <c r="B1356" s="29" t="s">
        <v>1020</v>
      </c>
      <c r="C1356" s="30" t="s">
        <v>6</v>
      </c>
      <c r="D1356" s="31">
        <v>16</v>
      </c>
      <c r="E1356" s="22">
        <v>3.6139999999999999</v>
      </c>
      <c r="F1356" s="26">
        <f t="shared" ref="F1356" si="988">ROUND(D1356*E1356,3)</f>
        <v>57.823999999999998</v>
      </c>
      <c r="G1356" s="15"/>
    </row>
    <row r="1357" spans="1:7" x14ac:dyDescent="0.2">
      <c r="A1357" s="106">
        <v>5</v>
      </c>
      <c r="B1357" s="38" t="s">
        <v>1021</v>
      </c>
      <c r="C1357" s="30" t="s">
        <v>6</v>
      </c>
      <c r="D1357" s="31">
        <v>10</v>
      </c>
      <c r="E1357" s="22">
        <v>2.472</v>
      </c>
      <c r="F1357" s="26">
        <f t="shared" ref="F1357" si="989">ROUND(D1357*E1357,3)</f>
        <v>24.72</v>
      </c>
      <c r="G1357" s="15"/>
    </row>
    <row r="1358" spans="1:7" x14ac:dyDescent="0.2">
      <c r="A1358" s="106">
        <v>6</v>
      </c>
      <c r="B1358" s="38" t="s">
        <v>1022</v>
      </c>
      <c r="C1358" s="30" t="s">
        <v>6</v>
      </c>
      <c r="D1358" s="31">
        <v>16</v>
      </c>
      <c r="E1358" s="22">
        <v>2.2650000000000001</v>
      </c>
      <c r="F1358" s="26">
        <f t="shared" ref="F1358" si="990">ROUND(D1358*E1358,3)</f>
        <v>36.24</v>
      </c>
      <c r="G1358" s="15"/>
    </row>
    <row r="1359" spans="1:7" x14ac:dyDescent="0.2">
      <c r="A1359" s="106">
        <v>7</v>
      </c>
      <c r="B1359" s="29" t="s">
        <v>1023</v>
      </c>
      <c r="C1359" s="30" t="s">
        <v>6</v>
      </c>
      <c r="D1359" s="30">
        <v>16</v>
      </c>
      <c r="E1359" s="22">
        <v>7.3999999999999996E-2</v>
      </c>
      <c r="F1359" s="26">
        <f t="shared" ref="F1359" si="991">ROUND(D1359*E1359,3)</f>
        <v>1.1839999999999999</v>
      </c>
      <c r="G1359" s="15"/>
    </row>
    <row r="1360" spans="1:7" x14ac:dyDescent="0.2">
      <c r="A1360" s="106">
        <v>8</v>
      </c>
      <c r="B1360" s="29" t="s">
        <v>1024</v>
      </c>
      <c r="C1360" s="30" t="s">
        <v>6</v>
      </c>
      <c r="D1360" s="30">
        <v>80</v>
      </c>
      <c r="E1360" s="22">
        <v>4.3999999999999997E-2</v>
      </c>
      <c r="F1360" s="26">
        <f t="shared" ref="F1360" si="992">ROUND(D1360*E1360,3)</f>
        <v>3.52</v>
      </c>
      <c r="G1360" s="15"/>
    </row>
    <row r="1361" spans="1:7" x14ac:dyDescent="0.2">
      <c r="A1361" s="106">
        <v>9</v>
      </c>
      <c r="B1361" s="29" t="s">
        <v>1025</v>
      </c>
      <c r="C1361" s="30" t="s">
        <v>6</v>
      </c>
      <c r="D1361" s="30">
        <v>140</v>
      </c>
      <c r="E1361" s="22">
        <v>2.1760000000000002</v>
      </c>
      <c r="F1361" s="26">
        <f t="shared" ref="F1361" si="993">ROUND(D1361*E1361,3)</f>
        <v>304.64</v>
      </c>
      <c r="G1361" s="15"/>
    </row>
    <row r="1362" spans="1:7" x14ac:dyDescent="0.2">
      <c r="A1362" s="106">
        <v>10</v>
      </c>
      <c r="B1362" s="38" t="s">
        <v>1026</v>
      </c>
      <c r="C1362" s="30" t="s">
        <v>6</v>
      </c>
      <c r="D1362" s="31">
        <v>80</v>
      </c>
      <c r="E1362" s="22">
        <v>1.448</v>
      </c>
      <c r="F1362" s="26">
        <f t="shared" ref="F1362" si="994">ROUND(D1362*E1362,3)</f>
        <v>115.84</v>
      </c>
      <c r="G1362" s="15"/>
    </row>
    <row r="1363" spans="1:7" x14ac:dyDescent="0.2">
      <c r="A1363" s="106">
        <v>11</v>
      </c>
      <c r="B1363" s="38" t="s">
        <v>1027</v>
      </c>
      <c r="C1363" s="30" t="s">
        <v>6</v>
      </c>
      <c r="D1363" s="31">
        <v>150</v>
      </c>
      <c r="E1363" s="22">
        <v>1.462</v>
      </c>
      <c r="F1363" s="26">
        <f t="shared" ref="F1363" si="995">ROUND(D1363*E1363,3)</f>
        <v>219.3</v>
      </c>
      <c r="G1363" s="15"/>
    </row>
    <row r="1364" spans="1:7" x14ac:dyDescent="0.2">
      <c r="A1364" s="106">
        <v>12</v>
      </c>
      <c r="B1364" s="29" t="s">
        <v>1028</v>
      </c>
      <c r="C1364" s="30" t="s">
        <v>6</v>
      </c>
      <c r="D1364" s="31">
        <v>60</v>
      </c>
      <c r="E1364" s="22">
        <v>1.4770000000000001</v>
      </c>
      <c r="F1364" s="26">
        <f t="shared" ref="F1364" si="996">ROUND(D1364*E1364,3)</f>
        <v>88.62</v>
      </c>
      <c r="G1364" s="15"/>
    </row>
    <row r="1365" spans="1:7" x14ac:dyDescent="0.2">
      <c r="A1365" s="106">
        <v>13</v>
      </c>
      <c r="B1365" s="29" t="s">
        <v>1029</v>
      </c>
      <c r="C1365" s="30" t="s">
        <v>6</v>
      </c>
      <c r="D1365" s="30">
        <v>600</v>
      </c>
      <c r="E1365" s="22">
        <v>0.10299999999999999</v>
      </c>
      <c r="F1365" s="26">
        <f t="shared" ref="F1365" si="997">ROUND(D1365*E1365,3)</f>
        <v>61.8</v>
      </c>
      <c r="G1365" s="15"/>
    </row>
    <row r="1366" spans="1:7" x14ac:dyDescent="0.2">
      <c r="A1366" s="106">
        <v>14</v>
      </c>
      <c r="B1366" s="37" t="s">
        <v>293</v>
      </c>
      <c r="C1366" s="24" t="s">
        <v>3</v>
      </c>
      <c r="D1366" s="30">
        <v>110</v>
      </c>
      <c r="E1366" s="22">
        <v>3.746</v>
      </c>
      <c r="F1366" s="26">
        <f t="shared" ref="F1366" si="998">ROUND(D1366*E1366,3)</f>
        <v>412.06</v>
      </c>
      <c r="G1366" s="15"/>
    </row>
    <row r="1367" spans="1:7" x14ac:dyDescent="0.2">
      <c r="A1367" s="106">
        <v>15</v>
      </c>
      <c r="B1367" s="27" t="s">
        <v>14</v>
      </c>
      <c r="C1367" s="35" t="s">
        <v>3</v>
      </c>
      <c r="D1367" s="30">
        <v>110</v>
      </c>
      <c r="E1367" s="22">
        <v>1.5660000000000001</v>
      </c>
      <c r="F1367" s="26">
        <f t="shared" ref="F1367" si="999">ROUND(D1367*E1367,3)</f>
        <v>172.26</v>
      </c>
      <c r="G1367" s="15"/>
    </row>
    <row r="1368" spans="1:7" x14ac:dyDescent="0.2">
      <c r="A1368" s="106"/>
      <c r="B1368" s="36" t="s">
        <v>1030</v>
      </c>
      <c r="C1368" s="30"/>
      <c r="D1368" s="30"/>
      <c r="E1368" s="22">
        <v>0</v>
      </c>
      <c r="F1368" s="26">
        <f t="shared" ref="F1368" si="1000">ROUND(D1368*E1368,3)</f>
        <v>0</v>
      </c>
      <c r="G1368" s="15"/>
    </row>
    <row r="1369" spans="1:7" ht="20.399999999999999" x14ac:dyDescent="0.2">
      <c r="A1369" s="106">
        <v>1</v>
      </c>
      <c r="B1369" s="27" t="s">
        <v>1031</v>
      </c>
      <c r="C1369" s="30" t="s">
        <v>44</v>
      </c>
      <c r="D1369" s="30">
        <v>110</v>
      </c>
      <c r="E1369" s="22">
        <v>1.0189999999999999</v>
      </c>
      <c r="F1369" s="26">
        <f t="shared" ref="F1369" si="1001">ROUND(D1369*E1369,3)</f>
        <v>112.09</v>
      </c>
      <c r="G1369" s="15"/>
    </row>
    <row r="1370" spans="1:7" ht="20.399999999999999" x14ac:dyDescent="0.2">
      <c r="A1370" s="106">
        <v>2</v>
      </c>
      <c r="B1370" s="27" t="s">
        <v>1017</v>
      </c>
      <c r="C1370" s="30" t="s">
        <v>44</v>
      </c>
      <c r="D1370" s="30">
        <v>180</v>
      </c>
      <c r="E1370" s="22">
        <v>0.82499999999999996</v>
      </c>
      <c r="F1370" s="26">
        <f t="shared" ref="F1370" si="1002">ROUND(D1370*E1370,3)</f>
        <v>148.5</v>
      </c>
      <c r="G1370" s="15"/>
    </row>
    <row r="1371" spans="1:7" x14ac:dyDescent="0.2">
      <c r="A1371" s="106">
        <v>3</v>
      </c>
      <c r="B1371" s="29" t="s">
        <v>1032</v>
      </c>
      <c r="C1371" s="30" t="s">
        <v>6</v>
      </c>
      <c r="D1371" s="30">
        <v>24</v>
      </c>
      <c r="E1371" s="22">
        <v>11.003</v>
      </c>
      <c r="F1371" s="26">
        <f t="shared" ref="F1371" si="1003">ROUND(D1371*E1371,3)</f>
        <v>264.072</v>
      </c>
      <c r="G1371" s="15"/>
    </row>
    <row r="1372" spans="1:7" x14ac:dyDescent="0.2">
      <c r="A1372" s="106">
        <v>4</v>
      </c>
      <c r="B1372" s="29" t="s">
        <v>1000</v>
      </c>
      <c r="C1372" s="30" t="s">
        <v>6</v>
      </c>
      <c r="D1372" s="31">
        <v>8</v>
      </c>
      <c r="E1372" s="22">
        <v>5.96</v>
      </c>
      <c r="F1372" s="26">
        <f t="shared" ref="F1372" si="1004">ROUND(D1372*E1372,3)</f>
        <v>47.68</v>
      </c>
      <c r="G1372" s="15"/>
    </row>
    <row r="1373" spans="1:7" x14ac:dyDescent="0.2">
      <c r="A1373" s="106">
        <v>5</v>
      </c>
      <c r="B1373" s="29" t="s">
        <v>1020</v>
      </c>
      <c r="C1373" s="30" t="s">
        <v>6</v>
      </c>
      <c r="D1373" s="31">
        <v>12</v>
      </c>
      <c r="E1373" s="22">
        <v>3.6139999999999999</v>
      </c>
      <c r="F1373" s="26">
        <f t="shared" ref="F1373" si="1005">ROUND(D1373*E1373,3)</f>
        <v>43.368000000000002</v>
      </c>
      <c r="G1373" s="15"/>
    </row>
    <row r="1374" spans="1:7" x14ac:dyDescent="0.2">
      <c r="A1374" s="106">
        <v>6</v>
      </c>
      <c r="B1374" s="40" t="s">
        <v>1006</v>
      </c>
      <c r="C1374" s="30" t="s">
        <v>6</v>
      </c>
      <c r="D1374" s="30">
        <v>2</v>
      </c>
      <c r="E1374" s="22">
        <v>7.1230000000000002</v>
      </c>
      <c r="F1374" s="26">
        <f t="shared" ref="F1374" si="1006">ROUND(D1374*E1374,3)</f>
        <v>14.246</v>
      </c>
      <c r="G1374" s="15"/>
    </row>
    <row r="1375" spans="1:7" x14ac:dyDescent="0.2">
      <c r="A1375" s="106">
        <v>7</v>
      </c>
      <c r="B1375" s="38" t="s">
        <v>999</v>
      </c>
      <c r="C1375" s="30" t="s">
        <v>6</v>
      </c>
      <c r="D1375" s="31">
        <v>2</v>
      </c>
      <c r="E1375" s="22">
        <v>3.8639999999999999</v>
      </c>
      <c r="F1375" s="26">
        <f t="shared" ref="F1375" si="1007">ROUND(D1375*E1375,3)</f>
        <v>7.7279999999999998</v>
      </c>
      <c r="G1375" s="15"/>
    </row>
    <row r="1376" spans="1:7" x14ac:dyDescent="0.2">
      <c r="A1376" s="106">
        <v>8</v>
      </c>
      <c r="B1376" s="38" t="s">
        <v>1033</v>
      </c>
      <c r="C1376" s="30" t="s">
        <v>6</v>
      </c>
      <c r="D1376" s="31">
        <v>2</v>
      </c>
      <c r="E1376" s="22">
        <v>4.7190000000000003</v>
      </c>
      <c r="F1376" s="26">
        <f t="shared" ref="F1376" si="1008">ROUND(D1376*E1376,3)</f>
        <v>9.4380000000000006</v>
      </c>
      <c r="G1376" s="15"/>
    </row>
    <row r="1377" spans="1:7" x14ac:dyDescent="0.2">
      <c r="A1377" s="106">
        <v>9</v>
      </c>
      <c r="B1377" s="38" t="s">
        <v>1014</v>
      </c>
      <c r="C1377" s="30" t="s">
        <v>6</v>
      </c>
      <c r="D1377" s="30">
        <v>24</v>
      </c>
      <c r="E1377" s="22">
        <v>8.1310000000000002</v>
      </c>
      <c r="F1377" s="26">
        <f t="shared" ref="F1377" si="1009">ROUND(D1377*E1377,3)</f>
        <v>195.14400000000001</v>
      </c>
      <c r="G1377" s="15"/>
    </row>
    <row r="1378" spans="1:7" x14ac:dyDescent="0.2">
      <c r="A1378" s="106">
        <v>10</v>
      </c>
      <c r="B1378" s="38" t="s">
        <v>1034</v>
      </c>
      <c r="C1378" s="30" t="s">
        <v>6</v>
      </c>
      <c r="D1378" s="31">
        <v>10</v>
      </c>
      <c r="E1378" s="22">
        <v>2.4129999999999998</v>
      </c>
      <c r="F1378" s="26">
        <f t="shared" ref="F1378" si="1010">ROUND(D1378*E1378,3)</f>
        <v>24.13</v>
      </c>
      <c r="G1378" s="15"/>
    </row>
    <row r="1379" spans="1:7" x14ac:dyDescent="0.2">
      <c r="A1379" s="106">
        <v>11</v>
      </c>
      <c r="B1379" s="38" t="s">
        <v>1035</v>
      </c>
      <c r="C1379" s="30" t="s">
        <v>6</v>
      </c>
      <c r="D1379" s="30">
        <v>13</v>
      </c>
      <c r="E1379" s="22">
        <v>5.3719999999999999</v>
      </c>
      <c r="F1379" s="26">
        <f t="shared" ref="F1379" si="1011">ROUND(D1379*E1379,3)</f>
        <v>69.835999999999999</v>
      </c>
      <c r="G1379" s="15"/>
    </row>
    <row r="1380" spans="1:7" x14ac:dyDescent="0.2">
      <c r="A1380" s="106">
        <v>12</v>
      </c>
      <c r="B1380" s="38" t="s">
        <v>1015</v>
      </c>
      <c r="C1380" s="30" t="s">
        <v>6</v>
      </c>
      <c r="D1380" s="31">
        <v>5</v>
      </c>
      <c r="E1380" s="22">
        <v>3.4929999999999999</v>
      </c>
      <c r="F1380" s="26">
        <f t="shared" ref="F1380" si="1012">ROUND(D1380*E1380,3)</f>
        <v>17.465</v>
      </c>
      <c r="G1380" s="15"/>
    </row>
    <row r="1381" spans="1:7" x14ac:dyDescent="0.2">
      <c r="A1381" s="106">
        <v>13</v>
      </c>
      <c r="B1381" s="38" t="s">
        <v>1021</v>
      </c>
      <c r="C1381" s="30" t="s">
        <v>6</v>
      </c>
      <c r="D1381" s="31">
        <v>31</v>
      </c>
      <c r="E1381" s="22">
        <v>2.472</v>
      </c>
      <c r="F1381" s="26">
        <f t="shared" ref="F1381" si="1013">ROUND(D1381*E1381,3)</f>
        <v>76.632000000000005</v>
      </c>
      <c r="G1381" s="15"/>
    </row>
    <row r="1382" spans="1:7" x14ac:dyDescent="0.2">
      <c r="A1382" s="106">
        <v>14</v>
      </c>
      <c r="B1382" s="37" t="s">
        <v>293</v>
      </c>
      <c r="C1382" s="24" t="s">
        <v>3</v>
      </c>
      <c r="D1382" s="30">
        <v>60</v>
      </c>
      <c r="E1382" s="22">
        <v>3.746</v>
      </c>
      <c r="F1382" s="26">
        <f t="shared" ref="F1382" si="1014">ROUND(D1382*E1382,3)</f>
        <v>224.76</v>
      </c>
      <c r="G1382" s="15"/>
    </row>
    <row r="1383" spans="1:7" x14ac:dyDescent="0.2">
      <c r="A1383" s="106">
        <v>15</v>
      </c>
      <c r="B1383" s="27" t="s">
        <v>14</v>
      </c>
      <c r="C1383" s="35" t="s">
        <v>3</v>
      </c>
      <c r="D1383" s="30">
        <v>60</v>
      </c>
      <c r="E1383" s="22">
        <v>1.5660000000000001</v>
      </c>
      <c r="F1383" s="26">
        <f t="shared" ref="F1383" si="1015">ROUND(D1383*E1383,3)</f>
        <v>93.96</v>
      </c>
      <c r="G1383" s="15"/>
    </row>
    <row r="1384" spans="1:7" x14ac:dyDescent="0.2">
      <c r="A1384" s="108"/>
      <c r="B1384" s="36" t="s">
        <v>1036</v>
      </c>
      <c r="C1384" s="30"/>
      <c r="D1384" s="30"/>
      <c r="E1384" s="22">
        <v>0</v>
      </c>
      <c r="F1384" s="26">
        <f t="shared" ref="F1384" si="1016">ROUND(D1384*E1384,3)</f>
        <v>0</v>
      </c>
      <c r="G1384" s="15"/>
    </row>
    <row r="1385" spans="1:7" x14ac:dyDescent="0.2">
      <c r="A1385" s="108">
        <v>1</v>
      </c>
      <c r="B1385" s="37" t="s">
        <v>959</v>
      </c>
      <c r="C1385" s="30" t="s">
        <v>44</v>
      </c>
      <c r="D1385" s="31">
        <v>588</v>
      </c>
      <c r="E1385" s="22">
        <v>0.81699999999999995</v>
      </c>
      <c r="F1385" s="26">
        <f t="shared" ref="F1385" si="1017">ROUND(D1385*E1385,3)</f>
        <v>480.39600000000002</v>
      </c>
      <c r="G1385" s="15"/>
    </row>
    <row r="1386" spans="1:7" ht="20.399999999999999" x14ac:dyDescent="0.2">
      <c r="A1386" s="108">
        <v>2</v>
      </c>
      <c r="B1386" s="29" t="s">
        <v>429</v>
      </c>
      <c r="C1386" s="43" t="s">
        <v>3</v>
      </c>
      <c r="D1386" s="30">
        <v>53</v>
      </c>
      <c r="E1386" s="22">
        <v>6.0149999999999997</v>
      </c>
      <c r="F1386" s="26">
        <f t="shared" ref="F1386" si="1018">ROUND(D1386*E1386,3)</f>
        <v>318.79500000000002</v>
      </c>
      <c r="G1386" s="15"/>
    </row>
    <row r="1387" spans="1:7" x14ac:dyDescent="0.2">
      <c r="A1387" s="108">
        <v>3</v>
      </c>
      <c r="B1387" s="71" t="s">
        <v>960</v>
      </c>
      <c r="C1387" s="30" t="s">
        <v>5</v>
      </c>
      <c r="D1387" s="31">
        <v>106</v>
      </c>
      <c r="E1387" s="22">
        <v>4.2889999999999997</v>
      </c>
      <c r="F1387" s="26">
        <f t="shared" ref="F1387" si="1019">ROUND(D1387*E1387,3)</f>
        <v>454.63400000000001</v>
      </c>
      <c r="G1387" s="15"/>
    </row>
    <row r="1388" spans="1:7" x14ac:dyDescent="0.2">
      <c r="A1388" s="108">
        <v>4</v>
      </c>
      <c r="B1388" s="37" t="s">
        <v>961</v>
      </c>
      <c r="C1388" s="30" t="s">
        <v>3</v>
      </c>
      <c r="D1388" s="31">
        <v>408</v>
      </c>
      <c r="E1388" s="22">
        <v>0.85899999999999999</v>
      </c>
      <c r="F1388" s="26">
        <f t="shared" ref="F1388" si="1020">ROUND(D1388*E1388,3)</f>
        <v>350.47199999999998</v>
      </c>
      <c r="G1388" s="15"/>
    </row>
    <row r="1389" spans="1:7" x14ac:dyDescent="0.2">
      <c r="A1389" s="108">
        <v>5</v>
      </c>
      <c r="B1389" s="42" t="s">
        <v>815</v>
      </c>
      <c r="C1389" s="30" t="s">
        <v>3</v>
      </c>
      <c r="D1389" s="31">
        <v>24</v>
      </c>
      <c r="E1389" s="22">
        <v>0.69399999999999995</v>
      </c>
      <c r="F1389" s="26">
        <f t="shared" ref="F1389" si="1021">ROUND(D1389*E1389,3)</f>
        <v>16.655999999999999</v>
      </c>
      <c r="G1389" s="15"/>
    </row>
    <row r="1390" spans="1:7" x14ac:dyDescent="0.2">
      <c r="A1390" s="108">
        <v>6</v>
      </c>
      <c r="B1390" s="29" t="s">
        <v>816</v>
      </c>
      <c r="C1390" s="30" t="s">
        <v>3</v>
      </c>
      <c r="D1390" s="31">
        <v>48</v>
      </c>
      <c r="E1390" s="22">
        <v>6.6059999999999999</v>
      </c>
      <c r="F1390" s="26">
        <f t="shared" ref="F1390" si="1022">ROUND(D1390*E1390,3)</f>
        <v>317.08800000000002</v>
      </c>
      <c r="G1390" s="15"/>
    </row>
    <row r="1391" spans="1:7" x14ac:dyDescent="0.2">
      <c r="A1391" s="108">
        <v>7</v>
      </c>
      <c r="B1391" s="42" t="s">
        <v>432</v>
      </c>
      <c r="C1391" s="30" t="s">
        <v>3</v>
      </c>
      <c r="D1391" s="24">
        <v>485</v>
      </c>
      <c r="E1391" s="22">
        <v>5.4269999999999996</v>
      </c>
      <c r="F1391" s="26">
        <f t="shared" ref="F1391" si="1023">ROUND(D1391*E1391,3)</f>
        <v>2632.0949999999998</v>
      </c>
      <c r="G1391" s="15"/>
    </row>
    <row r="1392" spans="1:7" x14ac:dyDescent="0.2">
      <c r="A1392" s="108">
        <v>8</v>
      </c>
      <c r="B1392" s="37" t="s">
        <v>16</v>
      </c>
      <c r="C1392" s="30" t="s">
        <v>3</v>
      </c>
      <c r="D1392" s="30">
        <v>436</v>
      </c>
      <c r="E1392" s="22">
        <v>1.1459999999999999</v>
      </c>
      <c r="F1392" s="26">
        <f t="shared" ref="F1392" si="1024">ROUND(D1392*E1392,3)</f>
        <v>499.65600000000001</v>
      </c>
      <c r="G1392" s="15"/>
    </row>
    <row r="1393" spans="1:7" x14ac:dyDescent="0.2">
      <c r="A1393" s="108">
        <v>9</v>
      </c>
      <c r="B1393" s="29" t="s">
        <v>19</v>
      </c>
      <c r="C1393" s="30" t="s">
        <v>3</v>
      </c>
      <c r="D1393" s="24">
        <v>49</v>
      </c>
      <c r="E1393" s="22">
        <v>6.6059999999999999</v>
      </c>
      <c r="F1393" s="26">
        <f t="shared" ref="F1393" si="1025">ROUND(D1393*E1393,3)</f>
        <v>323.69400000000002</v>
      </c>
      <c r="G1393" s="15"/>
    </row>
    <row r="1394" spans="1:7" x14ac:dyDescent="0.2">
      <c r="A1394" s="108">
        <v>10</v>
      </c>
      <c r="B1394" s="27" t="s">
        <v>963</v>
      </c>
      <c r="C1394" s="35" t="s">
        <v>5</v>
      </c>
      <c r="D1394" s="31">
        <v>102.9</v>
      </c>
      <c r="E1394" s="22">
        <v>0.61299999999999999</v>
      </c>
      <c r="F1394" s="26">
        <f t="shared" ref="F1394" si="1026">ROUND(D1394*E1394,3)</f>
        <v>63.078000000000003</v>
      </c>
      <c r="G1394" s="15"/>
    </row>
    <row r="1395" spans="1:7" x14ac:dyDescent="0.2">
      <c r="A1395" s="108">
        <v>11</v>
      </c>
      <c r="B1395" s="29" t="s">
        <v>1037</v>
      </c>
      <c r="C1395" s="30" t="s">
        <v>5</v>
      </c>
      <c r="D1395" s="31">
        <v>1793.7</v>
      </c>
      <c r="E1395" s="22">
        <v>3.6760000000000002</v>
      </c>
      <c r="F1395" s="26">
        <f t="shared" ref="F1395" si="1027">ROUND(D1395*E1395,3)</f>
        <v>6593.6409999999996</v>
      </c>
      <c r="G1395" s="15"/>
    </row>
    <row r="1396" spans="1:7" x14ac:dyDescent="0.2">
      <c r="A1396" s="108">
        <v>12</v>
      </c>
      <c r="B1396" s="42" t="s">
        <v>294</v>
      </c>
      <c r="C1396" s="32" t="s">
        <v>3</v>
      </c>
      <c r="D1396" s="32">
        <v>25</v>
      </c>
      <c r="E1396" s="22">
        <v>12.497</v>
      </c>
      <c r="F1396" s="26">
        <f t="shared" ref="F1396" si="1028">ROUND(D1396*E1396,3)</f>
        <v>312.42500000000001</v>
      </c>
      <c r="G1396" s="15"/>
    </row>
    <row r="1397" spans="1:7" x14ac:dyDescent="0.2">
      <c r="A1397" s="108">
        <v>13</v>
      </c>
      <c r="B1397" s="42" t="s">
        <v>295</v>
      </c>
      <c r="C1397" s="32" t="s">
        <v>3</v>
      </c>
      <c r="D1397" s="32">
        <v>97</v>
      </c>
      <c r="E1397" s="22">
        <v>12.497</v>
      </c>
      <c r="F1397" s="26">
        <f t="shared" ref="F1397" si="1029">ROUND(D1397*E1397,3)</f>
        <v>1212.2090000000001</v>
      </c>
      <c r="G1397" s="15"/>
    </row>
    <row r="1398" spans="1:7" x14ac:dyDescent="0.2">
      <c r="A1398" s="108">
        <v>14</v>
      </c>
      <c r="B1398" s="29" t="s">
        <v>964</v>
      </c>
      <c r="C1398" s="32" t="s">
        <v>3</v>
      </c>
      <c r="D1398" s="31">
        <v>618</v>
      </c>
      <c r="E1398" s="22">
        <v>10.88</v>
      </c>
      <c r="F1398" s="26">
        <f t="shared" ref="F1398" si="1030">ROUND(D1398*E1398,3)</f>
        <v>6723.84</v>
      </c>
      <c r="G1398" s="15"/>
    </row>
    <row r="1399" spans="1:7" x14ac:dyDescent="0.2">
      <c r="A1399" s="108">
        <v>15</v>
      </c>
      <c r="B1399" s="29" t="s">
        <v>394</v>
      </c>
      <c r="C1399" s="30" t="s">
        <v>42</v>
      </c>
      <c r="D1399" s="30">
        <v>529</v>
      </c>
      <c r="E1399" s="22">
        <v>1.4910000000000001</v>
      </c>
      <c r="F1399" s="26">
        <f t="shared" ref="F1399" si="1031">ROUND(D1399*E1399,3)</f>
        <v>788.73900000000003</v>
      </c>
      <c r="G1399" s="15"/>
    </row>
    <row r="1400" spans="1:7" ht="20.399999999999999" x14ac:dyDescent="0.2">
      <c r="A1400" s="108">
        <v>16</v>
      </c>
      <c r="B1400" s="29" t="s">
        <v>395</v>
      </c>
      <c r="C1400" s="30" t="s">
        <v>42</v>
      </c>
      <c r="D1400" s="30">
        <v>529</v>
      </c>
      <c r="E1400" s="22">
        <v>1.613</v>
      </c>
      <c r="F1400" s="26">
        <f t="shared" ref="F1400" si="1032">ROUND(D1400*E1400,3)</f>
        <v>853.27700000000004</v>
      </c>
      <c r="G1400" s="15"/>
    </row>
    <row r="1401" spans="1:7" ht="20.399999999999999" x14ac:dyDescent="0.2">
      <c r="A1401" s="108">
        <v>17</v>
      </c>
      <c r="B1401" s="27" t="s">
        <v>396</v>
      </c>
      <c r="C1401" s="24" t="s">
        <v>42</v>
      </c>
      <c r="D1401" s="30">
        <v>529</v>
      </c>
      <c r="E1401" s="22">
        <v>5.61</v>
      </c>
      <c r="F1401" s="26">
        <f t="shared" ref="F1401" si="1033">ROUND(D1401*E1401,3)</f>
        <v>2967.69</v>
      </c>
      <c r="G1401" s="15"/>
    </row>
    <row r="1402" spans="1:7" ht="20.399999999999999" x14ac:dyDescent="0.2">
      <c r="A1402" s="108">
        <v>18</v>
      </c>
      <c r="B1402" s="25" t="s">
        <v>397</v>
      </c>
      <c r="C1402" s="30" t="s">
        <v>42</v>
      </c>
      <c r="D1402" s="30">
        <v>529</v>
      </c>
      <c r="E1402" s="22">
        <v>4.1399999999999997</v>
      </c>
      <c r="F1402" s="26">
        <f t="shared" ref="F1402" si="1034">ROUND(D1402*E1402,3)</f>
        <v>2190.06</v>
      </c>
      <c r="G1402" s="15"/>
    </row>
    <row r="1403" spans="1:7" ht="20.399999999999999" x14ac:dyDescent="0.2">
      <c r="A1403" s="108">
        <v>19</v>
      </c>
      <c r="B1403" s="40" t="s">
        <v>355</v>
      </c>
      <c r="C1403" s="30" t="s">
        <v>44</v>
      </c>
      <c r="D1403" s="30">
        <v>340</v>
      </c>
      <c r="E1403" s="22">
        <v>5.6980000000000004</v>
      </c>
      <c r="F1403" s="26">
        <f t="shared" ref="F1403" si="1035">ROUND(D1403*E1403,3)</f>
        <v>1937.32</v>
      </c>
      <c r="G1403" s="15"/>
    </row>
    <row r="1404" spans="1:7" ht="20.399999999999999" x14ac:dyDescent="0.2">
      <c r="A1404" s="108">
        <v>20</v>
      </c>
      <c r="B1404" s="40" t="s">
        <v>199</v>
      </c>
      <c r="C1404" s="30" t="s">
        <v>44</v>
      </c>
      <c r="D1404" s="30">
        <v>14</v>
      </c>
      <c r="E1404" s="22">
        <v>2.2810000000000001</v>
      </c>
      <c r="F1404" s="26">
        <f t="shared" ref="F1404" si="1036">ROUND(D1404*E1404,3)</f>
        <v>31.934000000000001</v>
      </c>
      <c r="G1404" s="15"/>
    </row>
    <row r="1405" spans="1:7" ht="20.399999999999999" x14ac:dyDescent="0.2">
      <c r="A1405" s="108">
        <v>21</v>
      </c>
      <c r="B1405" s="29" t="s">
        <v>1038</v>
      </c>
      <c r="C1405" s="41" t="s">
        <v>3</v>
      </c>
      <c r="D1405" s="24">
        <v>14.68</v>
      </c>
      <c r="E1405" s="22">
        <v>51.011000000000003</v>
      </c>
      <c r="F1405" s="26">
        <f t="shared" ref="F1405" si="1037">ROUND(D1405*E1405,3)</f>
        <v>748.84100000000001</v>
      </c>
      <c r="G1405" s="15"/>
    </row>
    <row r="1406" spans="1:7" x14ac:dyDescent="0.2">
      <c r="A1406" s="108">
        <v>22</v>
      </c>
      <c r="B1406" s="27" t="s">
        <v>345</v>
      </c>
      <c r="C1406" s="41" t="s">
        <v>3</v>
      </c>
      <c r="D1406" s="24">
        <v>8.7200000000000006</v>
      </c>
      <c r="E1406" s="22">
        <v>132.62799999999999</v>
      </c>
      <c r="F1406" s="26">
        <f t="shared" ref="F1406" si="1038">ROUND(D1406*E1406,3)</f>
        <v>1156.5160000000001</v>
      </c>
      <c r="G1406" s="15"/>
    </row>
    <row r="1407" spans="1:7" x14ac:dyDescent="0.2">
      <c r="A1407" s="108">
        <v>23</v>
      </c>
      <c r="B1407" s="37" t="s">
        <v>1039</v>
      </c>
      <c r="C1407" s="41" t="s">
        <v>3</v>
      </c>
      <c r="D1407" s="24">
        <v>5.96</v>
      </c>
      <c r="E1407" s="22">
        <v>41.335999999999999</v>
      </c>
      <c r="F1407" s="26">
        <f t="shared" ref="F1407" si="1039">ROUND(D1407*E1407,3)</f>
        <v>246.363</v>
      </c>
      <c r="G1407" s="15"/>
    </row>
    <row r="1408" spans="1:7" ht="20.399999999999999" x14ac:dyDescent="0.2">
      <c r="A1408" s="108">
        <v>24</v>
      </c>
      <c r="B1408" s="27" t="s">
        <v>348</v>
      </c>
      <c r="C1408" s="41" t="s">
        <v>3</v>
      </c>
      <c r="D1408" s="30">
        <v>3</v>
      </c>
      <c r="E1408" s="22">
        <v>9.8219999999999992</v>
      </c>
      <c r="F1408" s="26">
        <f t="shared" ref="F1408" si="1040">ROUND(D1408*E1408,3)</f>
        <v>29.466000000000001</v>
      </c>
      <c r="G1408" s="15"/>
    </row>
    <row r="1409" spans="1:7" x14ac:dyDescent="0.2">
      <c r="A1409" s="108">
        <v>25</v>
      </c>
      <c r="B1409" s="29" t="s">
        <v>349</v>
      </c>
      <c r="C1409" s="30" t="s">
        <v>6</v>
      </c>
      <c r="D1409" s="30">
        <v>12</v>
      </c>
      <c r="E1409" s="22">
        <v>95.787000000000006</v>
      </c>
      <c r="F1409" s="26">
        <f t="shared" ref="F1409" si="1041">ROUND(D1409*E1409,3)</f>
        <v>1149.444</v>
      </c>
      <c r="G1409" s="15"/>
    </row>
    <row r="1410" spans="1:7" x14ac:dyDescent="0.2">
      <c r="A1410" s="108">
        <v>26</v>
      </c>
      <c r="B1410" s="38" t="s">
        <v>350</v>
      </c>
      <c r="C1410" s="41" t="s">
        <v>5</v>
      </c>
      <c r="D1410" s="30">
        <v>0.19500000000000001</v>
      </c>
      <c r="E1410" s="22">
        <v>591.26700000000005</v>
      </c>
      <c r="F1410" s="26">
        <f t="shared" ref="F1410" si="1042">ROUND(D1410*E1410,3)</f>
        <v>115.297</v>
      </c>
      <c r="G1410" s="15"/>
    </row>
    <row r="1411" spans="1:7" x14ac:dyDescent="0.2">
      <c r="A1411" s="108">
        <v>27</v>
      </c>
      <c r="B1411" s="27" t="s">
        <v>351</v>
      </c>
      <c r="C1411" s="41" t="s">
        <v>5</v>
      </c>
      <c r="D1411" s="30">
        <v>0.28399999999999997</v>
      </c>
      <c r="E1411" s="22">
        <v>586.43100000000004</v>
      </c>
      <c r="F1411" s="26">
        <f t="shared" ref="F1411" si="1043">ROUND(D1411*E1411,3)</f>
        <v>166.54599999999999</v>
      </c>
      <c r="G1411" s="15"/>
    </row>
    <row r="1412" spans="1:7" x14ac:dyDescent="0.2">
      <c r="A1412" s="108">
        <v>28</v>
      </c>
      <c r="B1412" s="63" t="s">
        <v>352</v>
      </c>
      <c r="C1412" s="31" t="s">
        <v>42</v>
      </c>
      <c r="D1412" s="31">
        <v>15</v>
      </c>
      <c r="E1412" s="22">
        <v>1.595</v>
      </c>
      <c r="F1412" s="26">
        <f t="shared" ref="F1412" si="1044">ROUND(D1412*E1412,3)</f>
        <v>23.925000000000001</v>
      </c>
      <c r="G1412" s="15"/>
    </row>
    <row r="1413" spans="1:7" x14ac:dyDescent="0.2">
      <c r="A1413" s="108">
        <v>29</v>
      </c>
      <c r="B1413" s="37" t="s">
        <v>1040</v>
      </c>
      <c r="C1413" s="72" t="s">
        <v>73</v>
      </c>
      <c r="D1413" s="35">
        <v>1</v>
      </c>
      <c r="E1413" s="22">
        <v>34.344000000000001</v>
      </c>
      <c r="F1413" s="26">
        <f t="shared" ref="F1413" si="1045">ROUND(D1413*E1413,3)</f>
        <v>34.344000000000001</v>
      </c>
      <c r="G1413" s="15"/>
    </row>
    <row r="1414" spans="1:7" x14ac:dyDescent="0.2">
      <c r="A1414" s="108"/>
      <c r="B1414" s="36" t="s">
        <v>1041</v>
      </c>
      <c r="C1414" s="30"/>
      <c r="D1414" s="30"/>
      <c r="E1414" s="22">
        <v>0</v>
      </c>
      <c r="F1414" s="26">
        <f t="shared" ref="F1414" si="1046">ROUND(D1414*E1414,3)</f>
        <v>0</v>
      </c>
      <c r="G1414" s="15"/>
    </row>
    <row r="1415" spans="1:7" x14ac:dyDescent="0.2">
      <c r="A1415" s="107">
        <v>1</v>
      </c>
      <c r="B1415" s="27" t="s">
        <v>356</v>
      </c>
      <c r="C1415" s="30" t="s">
        <v>45</v>
      </c>
      <c r="D1415" s="30">
        <v>1</v>
      </c>
      <c r="E1415" s="22">
        <v>36.841000000000001</v>
      </c>
      <c r="F1415" s="26">
        <f t="shared" ref="F1415" si="1047">ROUND(D1415*E1415,3)</f>
        <v>36.841000000000001</v>
      </c>
      <c r="G1415" s="15"/>
    </row>
    <row r="1416" spans="1:7" ht="20.399999999999999" x14ac:dyDescent="0.2">
      <c r="A1416" s="107">
        <v>2</v>
      </c>
      <c r="B1416" s="78" t="s">
        <v>429</v>
      </c>
      <c r="C1416" s="24" t="s">
        <v>6</v>
      </c>
      <c r="D1416" s="24">
        <v>1</v>
      </c>
      <c r="E1416" s="22">
        <v>4.4480000000000004</v>
      </c>
      <c r="F1416" s="26">
        <f t="shared" ref="F1416" si="1048">ROUND(D1416*E1416,3)</f>
        <v>4.4480000000000004</v>
      </c>
      <c r="G1416" s="15"/>
    </row>
    <row r="1417" spans="1:7" x14ac:dyDescent="0.2">
      <c r="A1417" s="107">
        <v>3</v>
      </c>
      <c r="B1417" s="78" t="s">
        <v>357</v>
      </c>
      <c r="C1417" s="24" t="s">
        <v>6</v>
      </c>
      <c r="D1417" s="24">
        <v>2</v>
      </c>
      <c r="E1417" s="22">
        <v>6.85</v>
      </c>
      <c r="F1417" s="26">
        <f t="shared" ref="F1417" si="1049">ROUND(D1417*E1417,3)</f>
        <v>13.7</v>
      </c>
      <c r="G1417" s="15"/>
    </row>
    <row r="1418" spans="1:7" x14ac:dyDescent="0.2">
      <c r="A1418" s="107">
        <v>4</v>
      </c>
      <c r="B1418" s="78" t="s">
        <v>358</v>
      </c>
      <c r="C1418" s="24" t="s">
        <v>6</v>
      </c>
      <c r="D1418" s="24">
        <v>1</v>
      </c>
      <c r="E1418" s="22">
        <v>6.85</v>
      </c>
      <c r="F1418" s="26">
        <f t="shared" ref="F1418" si="1050">ROUND(D1418*E1418,3)</f>
        <v>6.85</v>
      </c>
      <c r="G1418" s="15"/>
    </row>
    <row r="1419" spans="1:7" ht="20.399999999999999" x14ac:dyDescent="0.2">
      <c r="A1419" s="107">
        <v>5</v>
      </c>
      <c r="B1419" s="29" t="s">
        <v>359</v>
      </c>
      <c r="C1419" s="31" t="s">
        <v>44</v>
      </c>
      <c r="D1419" s="30">
        <v>10</v>
      </c>
      <c r="E1419" s="22">
        <v>0.629</v>
      </c>
      <c r="F1419" s="26">
        <f t="shared" ref="F1419" si="1051">ROUND(D1419*E1419,3)</f>
        <v>6.29</v>
      </c>
      <c r="G1419" s="15"/>
    </row>
    <row r="1420" spans="1:7" ht="20.399999999999999" x14ac:dyDescent="0.2">
      <c r="A1420" s="107">
        <v>6</v>
      </c>
      <c r="B1420" s="29" t="s">
        <v>360</v>
      </c>
      <c r="C1420" s="31" t="s">
        <v>44</v>
      </c>
      <c r="D1420" s="30">
        <v>10</v>
      </c>
      <c r="E1420" s="22">
        <v>0.84</v>
      </c>
      <c r="F1420" s="26">
        <f t="shared" ref="F1420" si="1052">ROUND(D1420*E1420,3)</f>
        <v>8.4</v>
      </c>
      <c r="G1420" s="15"/>
    </row>
    <row r="1421" spans="1:7" x14ac:dyDescent="0.2">
      <c r="A1421" s="107">
        <v>7</v>
      </c>
      <c r="B1421" s="29" t="s">
        <v>361</v>
      </c>
      <c r="C1421" s="31" t="s">
        <v>44</v>
      </c>
      <c r="D1421" s="31">
        <v>40</v>
      </c>
      <c r="E1421" s="22">
        <v>1.2589999999999999</v>
      </c>
      <c r="F1421" s="26">
        <f t="shared" ref="F1421" si="1053">ROUND(D1421*E1421,3)</f>
        <v>50.36</v>
      </c>
      <c r="G1421" s="15"/>
    </row>
    <row r="1422" spans="1:7" x14ac:dyDescent="0.2">
      <c r="A1422" s="107">
        <v>8</v>
      </c>
      <c r="B1422" s="29" t="s">
        <v>362</v>
      </c>
      <c r="C1422" s="30" t="s">
        <v>6</v>
      </c>
      <c r="D1422" s="24">
        <v>1</v>
      </c>
      <c r="E1422" s="22">
        <v>2.9470000000000001</v>
      </c>
      <c r="F1422" s="26">
        <f t="shared" ref="F1422" si="1054">ROUND(D1422*E1422,3)</f>
        <v>2.9470000000000001</v>
      </c>
      <c r="G1422" s="15"/>
    </row>
    <row r="1423" spans="1:7" ht="20.399999999999999" x14ac:dyDescent="0.2">
      <c r="A1423" s="107">
        <v>9</v>
      </c>
      <c r="B1423" s="78" t="s">
        <v>226</v>
      </c>
      <c r="C1423" s="31" t="s">
        <v>44</v>
      </c>
      <c r="D1423" s="24">
        <v>15</v>
      </c>
      <c r="E1423" s="22">
        <v>0.46100000000000002</v>
      </c>
      <c r="F1423" s="26">
        <f t="shared" ref="F1423" si="1055">ROUND(D1423*E1423,3)</f>
        <v>6.915</v>
      </c>
      <c r="G1423" s="15"/>
    </row>
    <row r="1424" spans="1:7" ht="20.399999999999999" x14ac:dyDescent="0.2">
      <c r="A1424" s="107">
        <v>10</v>
      </c>
      <c r="B1424" s="78" t="s">
        <v>363</v>
      </c>
      <c r="C1424" s="31" t="s">
        <v>44</v>
      </c>
      <c r="D1424" s="24">
        <v>50</v>
      </c>
      <c r="E1424" s="22">
        <v>0.41699999999999998</v>
      </c>
      <c r="F1424" s="26">
        <f t="shared" ref="F1424" si="1056">ROUND(D1424*E1424,3)</f>
        <v>20.85</v>
      </c>
      <c r="G1424" s="15"/>
    </row>
    <row r="1425" spans="1:7" x14ac:dyDescent="0.2">
      <c r="A1425" s="107">
        <v>11</v>
      </c>
      <c r="B1425" s="27" t="s">
        <v>1042</v>
      </c>
      <c r="C1425" s="24" t="s">
        <v>45</v>
      </c>
      <c r="D1425" s="24">
        <v>3</v>
      </c>
      <c r="E1425" s="22">
        <v>203.67699999999999</v>
      </c>
      <c r="F1425" s="26">
        <f t="shared" ref="F1425" si="1057">ROUND(D1425*E1425,3)</f>
        <v>611.03099999999995</v>
      </c>
      <c r="G1425" s="15"/>
    </row>
    <row r="1426" spans="1:7" x14ac:dyDescent="0.2">
      <c r="A1426" s="107">
        <v>12</v>
      </c>
      <c r="B1426" s="27" t="s">
        <v>1043</v>
      </c>
      <c r="C1426" s="30" t="s">
        <v>6</v>
      </c>
      <c r="D1426" s="30">
        <v>3</v>
      </c>
      <c r="E1426" s="22">
        <v>409.76799999999997</v>
      </c>
      <c r="F1426" s="26">
        <f t="shared" ref="F1426" si="1058">ROUND(D1426*E1426,3)</f>
        <v>1229.3040000000001</v>
      </c>
      <c r="G1426" s="15"/>
    </row>
    <row r="1427" spans="1:7" x14ac:dyDescent="0.2">
      <c r="A1427" s="107">
        <v>13</v>
      </c>
      <c r="B1427" s="71" t="s">
        <v>364</v>
      </c>
      <c r="C1427" s="30" t="s">
        <v>6</v>
      </c>
      <c r="D1427" s="31">
        <v>1</v>
      </c>
      <c r="E1427" s="22">
        <v>21.059000000000001</v>
      </c>
      <c r="F1427" s="26">
        <f t="shared" ref="F1427" si="1059">ROUND(D1427*E1427,3)</f>
        <v>21.059000000000001</v>
      </c>
      <c r="G1427" s="15"/>
    </row>
    <row r="1428" spans="1:7" x14ac:dyDescent="0.2">
      <c r="A1428" s="107">
        <v>14</v>
      </c>
      <c r="B1428" s="71" t="s">
        <v>365</v>
      </c>
      <c r="C1428" s="30" t="s">
        <v>6</v>
      </c>
      <c r="D1428" s="30">
        <v>1</v>
      </c>
      <c r="E1428" s="22">
        <v>34.451000000000001</v>
      </c>
      <c r="F1428" s="26">
        <f t="shared" ref="F1428" si="1060">ROUND(D1428*E1428,3)</f>
        <v>34.451000000000001</v>
      </c>
      <c r="G1428" s="15"/>
    </row>
    <row r="1429" spans="1:7" x14ac:dyDescent="0.2">
      <c r="A1429" s="107">
        <v>15</v>
      </c>
      <c r="B1429" s="71" t="s">
        <v>366</v>
      </c>
      <c r="C1429" s="30" t="s">
        <v>6</v>
      </c>
      <c r="D1429" s="30">
        <v>1</v>
      </c>
      <c r="E1429" s="22">
        <v>58.945999999999998</v>
      </c>
      <c r="F1429" s="26">
        <f t="shared" ref="F1429" si="1061">ROUND(D1429*E1429,3)</f>
        <v>58.945999999999998</v>
      </c>
      <c r="G1429" s="15"/>
    </row>
    <row r="1430" spans="1:7" x14ac:dyDescent="0.2">
      <c r="A1430" s="107">
        <v>16</v>
      </c>
      <c r="B1430" s="27" t="s">
        <v>367</v>
      </c>
      <c r="C1430" s="30" t="s">
        <v>6</v>
      </c>
      <c r="D1430" s="31">
        <v>1</v>
      </c>
      <c r="E1430" s="22">
        <v>8.641</v>
      </c>
      <c r="F1430" s="26">
        <f t="shared" ref="F1430" si="1062">ROUND(D1430*E1430,3)</f>
        <v>8.641</v>
      </c>
      <c r="G1430" s="15"/>
    </row>
    <row r="1431" spans="1:7" x14ac:dyDescent="0.2">
      <c r="A1431" s="107">
        <v>17</v>
      </c>
      <c r="B1431" s="27" t="s">
        <v>368</v>
      </c>
      <c r="C1431" s="30" t="s">
        <v>6</v>
      </c>
      <c r="D1431" s="30">
        <v>1</v>
      </c>
      <c r="E1431" s="22">
        <v>5.399</v>
      </c>
      <c r="F1431" s="26">
        <f t="shared" ref="F1431" si="1063">ROUND(D1431*E1431,3)</f>
        <v>5.399</v>
      </c>
      <c r="G1431" s="15"/>
    </row>
    <row r="1432" spans="1:7" x14ac:dyDescent="0.2">
      <c r="A1432" s="107">
        <v>18</v>
      </c>
      <c r="B1432" s="25" t="s">
        <v>369</v>
      </c>
      <c r="C1432" s="24" t="s">
        <v>45</v>
      </c>
      <c r="D1432" s="24">
        <v>16</v>
      </c>
      <c r="E1432" s="22">
        <v>8.7999999999999995E-2</v>
      </c>
      <c r="F1432" s="26">
        <f t="shared" ref="F1432" si="1064">ROUND(D1432*E1432,3)</f>
        <v>1.4079999999999999</v>
      </c>
      <c r="G1432" s="15"/>
    </row>
    <row r="1433" spans="1:7" x14ac:dyDescent="0.2">
      <c r="A1433" s="107">
        <v>19</v>
      </c>
      <c r="B1433" s="27" t="s">
        <v>370</v>
      </c>
      <c r="C1433" s="30" t="s">
        <v>6</v>
      </c>
      <c r="D1433" s="30">
        <v>1</v>
      </c>
      <c r="E1433" s="22">
        <v>95.423000000000002</v>
      </c>
      <c r="F1433" s="26">
        <f t="shared" ref="F1433" si="1065">ROUND(D1433*E1433,3)</f>
        <v>95.423000000000002</v>
      </c>
      <c r="G1433" s="15"/>
    </row>
    <row r="1434" spans="1:7" x14ac:dyDescent="0.2">
      <c r="A1434" s="107">
        <v>20</v>
      </c>
      <c r="B1434" s="27" t="s">
        <v>371</v>
      </c>
      <c r="C1434" s="30" t="s">
        <v>6</v>
      </c>
      <c r="D1434" s="30">
        <v>1</v>
      </c>
      <c r="E1434" s="22">
        <v>74.819000000000003</v>
      </c>
      <c r="F1434" s="26">
        <f t="shared" ref="F1434" si="1066">ROUND(D1434*E1434,3)</f>
        <v>74.819000000000003</v>
      </c>
      <c r="G1434" s="15"/>
    </row>
    <row r="1435" spans="1:7" x14ac:dyDescent="0.2">
      <c r="A1435" s="107">
        <v>21</v>
      </c>
      <c r="B1435" s="71" t="s">
        <v>372</v>
      </c>
      <c r="C1435" s="30" t="s">
        <v>6</v>
      </c>
      <c r="D1435" s="30">
        <v>1</v>
      </c>
      <c r="E1435" s="22">
        <v>5.43</v>
      </c>
      <c r="F1435" s="26">
        <f t="shared" ref="F1435" si="1067">ROUND(D1435*E1435,3)</f>
        <v>5.43</v>
      </c>
      <c r="G1435" s="15"/>
    </row>
    <row r="1436" spans="1:7" x14ac:dyDescent="0.2">
      <c r="A1436" s="107">
        <v>22</v>
      </c>
      <c r="B1436" s="29" t="s">
        <v>373</v>
      </c>
      <c r="C1436" s="30" t="s">
        <v>6</v>
      </c>
      <c r="D1436" s="30">
        <v>1</v>
      </c>
      <c r="E1436" s="22">
        <v>28.901</v>
      </c>
      <c r="F1436" s="26">
        <f t="shared" ref="F1436" si="1068">ROUND(D1436*E1436,3)</f>
        <v>28.901</v>
      </c>
      <c r="G1436" s="15"/>
    </row>
    <row r="1437" spans="1:7" x14ac:dyDescent="0.2">
      <c r="A1437" s="107">
        <v>23</v>
      </c>
      <c r="B1437" s="71" t="s">
        <v>374</v>
      </c>
      <c r="C1437" s="30" t="s">
        <v>6</v>
      </c>
      <c r="D1437" s="30">
        <v>10</v>
      </c>
      <c r="E1437" s="22">
        <v>4.4640000000000004</v>
      </c>
      <c r="F1437" s="26">
        <f t="shared" ref="F1437" si="1069">ROUND(D1437*E1437,3)</f>
        <v>44.64</v>
      </c>
      <c r="G1437" s="15"/>
    </row>
    <row r="1438" spans="1:7" x14ac:dyDescent="0.2">
      <c r="A1438" s="107">
        <v>24</v>
      </c>
      <c r="B1438" s="71" t="s">
        <v>375</v>
      </c>
      <c r="C1438" s="30" t="s">
        <v>6</v>
      </c>
      <c r="D1438" s="30">
        <v>1</v>
      </c>
      <c r="E1438" s="22">
        <v>4.4640000000000004</v>
      </c>
      <c r="F1438" s="26">
        <f t="shared" ref="F1438" si="1070">ROUND(D1438*E1438,3)</f>
        <v>4.4640000000000004</v>
      </c>
      <c r="G1438" s="15"/>
    </row>
    <row r="1439" spans="1:7" x14ac:dyDescent="0.2">
      <c r="A1439" s="107">
        <v>25</v>
      </c>
      <c r="B1439" s="71" t="s">
        <v>376</v>
      </c>
      <c r="C1439" s="30" t="s">
        <v>6</v>
      </c>
      <c r="D1439" s="30">
        <v>2</v>
      </c>
      <c r="E1439" s="22">
        <v>4.6120000000000001</v>
      </c>
      <c r="F1439" s="26">
        <f t="shared" ref="F1439" si="1071">ROUND(D1439*E1439,3)</f>
        <v>9.2240000000000002</v>
      </c>
      <c r="G1439" s="15"/>
    </row>
    <row r="1440" spans="1:7" x14ac:dyDescent="0.2">
      <c r="A1440" s="107">
        <v>26</v>
      </c>
      <c r="B1440" s="71" t="s">
        <v>377</v>
      </c>
      <c r="C1440" s="30" t="s">
        <v>6</v>
      </c>
      <c r="D1440" s="30">
        <v>4</v>
      </c>
      <c r="E1440" s="22">
        <v>4.4640000000000004</v>
      </c>
      <c r="F1440" s="26">
        <f t="shared" ref="F1440" si="1072">ROUND(D1440*E1440,3)</f>
        <v>17.856000000000002</v>
      </c>
      <c r="G1440" s="15"/>
    </row>
    <row r="1441" spans="1:7" x14ac:dyDescent="0.2">
      <c r="A1441" s="107">
        <v>27</v>
      </c>
      <c r="B1441" s="71" t="s">
        <v>378</v>
      </c>
      <c r="C1441" s="30" t="s">
        <v>44</v>
      </c>
      <c r="D1441" s="30">
        <v>22</v>
      </c>
      <c r="E1441" s="22">
        <v>5.944</v>
      </c>
      <c r="F1441" s="26">
        <f t="shared" ref="F1441" si="1073">ROUND(D1441*E1441,3)</f>
        <v>130.768</v>
      </c>
      <c r="G1441" s="15"/>
    </row>
    <row r="1442" spans="1:7" ht="20.399999999999999" x14ac:dyDescent="0.2">
      <c r="A1442" s="107">
        <v>28</v>
      </c>
      <c r="B1442" s="71" t="s">
        <v>379</v>
      </c>
      <c r="C1442" s="30" t="s">
        <v>44</v>
      </c>
      <c r="D1442" s="30">
        <v>25</v>
      </c>
      <c r="E1442" s="22">
        <v>2.7890000000000001</v>
      </c>
      <c r="F1442" s="26">
        <f t="shared" ref="F1442" si="1074">ROUND(D1442*E1442,3)</f>
        <v>69.724999999999994</v>
      </c>
      <c r="G1442" s="15"/>
    </row>
    <row r="1443" spans="1:7" x14ac:dyDescent="0.2">
      <c r="A1443" s="107">
        <v>29</v>
      </c>
      <c r="B1443" s="27" t="s">
        <v>380</v>
      </c>
      <c r="C1443" s="30" t="s">
        <v>6</v>
      </c>
      <c r="D1443" s="30">
        <v>1</v>
      </c>
      <c r="E1443" s="22">
        <v>36.841000000000001</v>
      </c>
      <c r="F1443" s="26">
        <f t="shared" ref="F1443" si="1075">ROUND(D1443*E1443,3)</f>
        <v>36.841000000000001</v>
      </c>
      <c r="G1443" s="15"/>
    </row>
    <row r="1444" spans="1:7" ht="20.399999999999999" x14ac:dyDescent="0.2">
      <c r="A1444" s="107">
        <v>30</v>
      </c>
      <c r="B1444" s="100" t="s">
        <v>381</v>
      </c>
      <c r="C1444" s="39" t="s">
        <v>44</v>
      </c>
      <c r="D1444" s="31">
        <v>35</v>
      </c>
      <c r="E1444" s="22">
        <v>0.63400000000000001</v>
      </c>
      <c r="F1444" s="26">
        <f t="shared" ref="F1444" si="1076">ROUND(D1444*E1444,3)</f>
        <v>22.19</v>
      </c>
      <c r="G1444" s="15"/>
    </row>
    <row r="1445" spans="1:7" x14ac:dyDescent="0.2">
      <c r="A1445" s="107">
        <v>31</v>
      </c>
      <c r="B1445" s="27" t="s">
        <v>382</v>
      </c>
      <c r="C1445" s="30" t="s">
        <v>383</v>
      </c>
      <c r="D1445" s="30">
        <v>18</v>
      </c>
      <c r="E1445" s="22">
        <v>0.51500000000000001</v>
      </c>
      <c r="F1445" s="26">
        <f t="shared" ref="F1445" si="1077">ROUND(D1445*E1445,3)</f>
        <v>9.27</v>
      </c>
      <c r="G1445" s="15"/>
    </row>
    <row r="1446" spans="1:7" x14ac:dyDescent="0.2">
      <c r="A1446" s="107"/>
      <c r="B1446" s="79" t="s">
        <v>322</v>
      </c>
      <c r="C1446" s="30"/>
      <c r="D1446" s="30"/>
      <c r="E1446" s="22">
        <v>0</v>
      </c>
      <c r="F1446" s="26">
        <f t="shared" ref="F1446" si="1078">ROUND(D1446*E1446,3)</f>
        <v>0</v>
      </c>
      <c r="G1446" s="15"/>
    </row>
    <row r="1447" spans="1:7" x14ac:dyDescent="0.2">
      <c r="A1447" s="107">
        <v>32</v>
      </c>
      <c r="B1447" s="43" t="s">
        <v>323</v>
      </c>
      <c r="C1447" s="24" t="s">
        <v>5</v>
      </c>
      <c r="D1447" s="24">
        <v>0.08</v>
      </c>
      <c r="E1447" s="22">
        <v>99.001999999999995</v>
      </c>
      <c r="F1447" s="26">
        <f t="shared" ref="F1447" si="1079">ROUND(D1447*E1447,3)</f>
        <v>7.92</v>
      </c>
      <c r="G1447" s="15"/>
    </row>
    <row r="1448" spans="1:7" x14ac:dyDescent="0.2">
      <c r="A1448" s="107">
        <v>33</v>
      </c>
      <c r="B1448" s="29" t="s">
        <v>324</v>
      </c>
      <c r="C1448" s="30" t="s">
        <v>579</v>
      </c>
      <c r="D1448" s="30">
        <v>25.8</v>
      </c>
      <c r="E1448" s="22">
        <v>1.179</v>
      </c>
      <c r="F1448" s="26">
        <f t="shared" ref="F1448" si="1080">ROUND(D1448*E1448,3)</f>
        <v>30.417999999999999</v>
      </c>
      <c r="G1448" s="15"/>
    </row>
    <row r="1449" spans="1:7" x14ac:dyDescent="0.2">
      <c r="A1449" s="107">
        <v>34</v>
      </c>
      <c r="B1449" s="25" t="s">
        <v>325</v>
      </c>
      <c r="C1449" s="24" t="s">
        <v>6</v>
      </c>
      <c r="D1449" s="24">
        <v>8</v>
      </c>
      <c r="E1449" s="22">
        <v>0.26500000000000001</v>
      </c>
      <c r="F1449" s="26">
        <f t="shared" ref="F1449" si="1081">ROUND(D1449*E1449,3)</f>
        <v>2.12</v>
      </c>
      <c r="G1449" s="15"/>
    </row>
    <row r="1450" spans="1:7" x14ac:dyDescent="0.2">
      <c r="A1450" s="107">
        <v>35</v>
      </c>
      <c r="B1450" s="25" t="s">
        <v>384</v>
      </c>
      <c r="C1450" s="24" t="s">
        <v>6</v>
      </c>
      <c r="D1450" s="24">
        <v>8</v>
      </c>
      <c r="E1450" s="22">
        <v>8.7999999999999995E-2</v>
      </c>
      <c r="F1450" s="26">
        <f t="shared" ref="F1450" si="1082">ROUND(D1450*E1450,3)</f>
        <v>0.70399999999999996</v>
      </c>
      <c r="G1450" s="15"/>
    </row>
    <row r="1451" spans="1:7" x14ac:dyDescent="0.2">
      <c r="A1451" s="107">
        <v>36</v>
      </c>
      <c r="B1451" s="25" t="s">
        <v>328</v>
      </c>
      <c r="C1451" s="24" t="s">
        <v>6</v>
      </c>
      <c r="D1451" s="24">
        <v>26</v>
      </c>
      <c r="E1451" s="22">
        <v>8.7999999999999995E-2</v>
      </c>
      <c r="F1451" s="26">
        <f t="shared" ref="F1451" si="1083">ROUND(D1451*E1451,3)</f>
        <v>2.2879999999999998</v>
      </c>
      <c r="G1451" s="15"/>
    </row>
    <row r="1452" spans="1:7" x14ac:dyDescent="0.2">
      <c r="A1452" s="107">
        <v>37</v>
      </c>
      <c r="B1452" s="25" t="s">
        <v>329</v>
      </c>
      <c r="C1452" s="24" t="s">
        <v>6</v>
      </c>
      <c r="D1452" s="24">
        <v>4</v>
      </c>
      <c r="E1452" s="22">
        <v>8.7999999999999995E-2</v>
      </c>
      <c r="F1452" s="26">
        <f t="shared" ref="F1452" si="1084">ROUND(D1452*E1452,3)</f>
        <v>0.35199999999999998</v>
      </c>
      <c r="G1452" s="15"/>
    </row>
    <row r="1453" spans="1:7" x14ac:dyDescent="0.2">
      <c r="A1453" s="107">
        <v>38</v>
      </c>
      <c r="B1453" s="25" t="s">
        <v>332</v>
      </c>
      <c r="C1453" s="24" t="s">
        <v>6</v>
      </c>
      <c r="D1453" s="24">
        <v>8</v>
      </c>
      <c r="E1453" s="22">
        <v>8.7999999999999995E-2</v>
      </c>
      <c r="F1453" s="26">
        <f t="shared" ref="F1453" si="1085">ROUND(D1453*E1453,3)</f>
        <v>0.70399999999999996</v>
      </c>
      <c r="G1453" s="15"/>
    </row>
    <row r="1454" spans="1:7" x14ac:dyDescent="0.2">
      <c r="A1454" s="107">
        <v>39</v>
      </c>
      <c r="B1454" s="25" t="s">
        <v>333</v>
      </c>
      <c r="C1454" s="24" t="s">
        <v>6</v>
      </c>
      <c r="D1454" s="24">
        <v>26</v>
      </c>
      <c r="E1454" s="22">
        <v>8.7999999999999995E-2</v>
      </c>
      <c r="F1454" s="26">
        <f t="shared" ref="F1454" si="1086">ROUND(D1454*E1454,3)</f>
        <v>2.2879999999999998</v>
      </c>
      <c r="G1454" s="15"/>
    </row>
    <row r="1455" spans="1:7" x14ac:dyDescent="0.2">
      <c r="A1455" s="107">
        <v>40</v>
      </c>
      <c r="B1455" s="25" t="s">
        <v>334</v>
      </c>
      <c r="C1455" s="24" t="s">
        <v>6</v>
      </c>
      <c r="D1455" s="24">
        <v>16</v>
      </c>
      <c r="E1455" s="22">
        <v>8.7999999999999995E-2</v>
      </c>
      <c r="F1455" s="26">
        <f t="shared" ref="F1455" si="1087">ROUND(D1455*E1455,3)</f>
        <v>1.4079999999999999</v>
      </c>
      <c r="G1455" s="15"/>
    </row>
    <row r="1456" spans="1:7" x14ac:dyDescent="0.2">
      <c r="A1456" s="107">
        <v>41</v>
      </c>
      <c r="B1456" s="25" t="s">
        <v>335</v>
      </c>
      <c r="C1456" s="24" t="s">
        <v>6</v>
      </c>
      <c r="D1456" s="24">
        <v>48</v>
      </c>
      <c r="E1456" s="22">
        <v>8.7999999999999995E-2</v>
      </c>
      <c r="F1456" s="26">
        <f t="shared" ref="F1456" si="1088">ROUND(D1456*E1456,3)</f>
        <v>4.2240000000000002</v>
      </c>
      <c r="G1456" s="15"/>
    </row>
    <row r="1457" spans="1:7" x14ac:dyDescent="0.2">
      <c r="A1457" s="107">
        <v>42</v>
      </c>
      <c r="B1457" s="25" t="s">
        <v>336</v>
      </c>
      <c r="C1457" s="24" t="s">
        <v>6</v>
      </c>
      <c r="D1457" s="24">
        <v>8</v>
      </c>
      <c r="E1457" s="22">
        <v>1.6E-2</v>
      </c>
      <c r="F1457" s="26">
        <f t="shared" ref="F1457" si="1089">ROUND(D1457*E1457,3)</f>
        <v>0.128</v>
      </c>
      <c r="G1457" s="15"/>
    </row>
    <row r="1458" spans="1:7" x14ac:dyDescent="0.2">
      <c r="A1458" s="107">
        <v>43</v>
      </c>
      <c r="B1458" s="25" t="s">
        <v>337</v>
      </c>
      <c r="C1458" s="24" t="s">
        <v>6</v>
      </c>
      <c r="D1458" s="24">
        <v>24</v>
      </c>
      <c r="E1458" s="22">
        <v>8.7999999999999995E-2</v>
      </c>
      <c r="F1458" s="26">
        <f t="shared" ref="F1458" si="1090">ROUND(D1458*E1458,3)</f>
        <v>2.1120000000000001</v>
      </c>
      <c r="G1458" s="15"/>
    </row>
    <row r="1459" spans="1:7" x14ac:dyDescent="0.2">
      <c r="A1459" s="108"/>
      <c r="B1459" s="36" t="s">
        <v>1044</v>
      </c>
      <c r="C1459" s="30"/>
      <c r="D1459" s="30"/>
      <c r="E1459" s="22">
        <v>0</v>
      </c>
      <c r="F1459" s="26">
        <f t="shared" ref="F1459" si="1091">ROUND(D1459*E1459,3)</f>
        <v>0</v>
      </c>
      <c r="G1459" s="15"/>
    </row>
    <row r="1460" spans="1:7" x14ac:dyDescent="0.2">
      <c r="A1460" s="108">
        <v>1</v>
      </c>
      <c r="B1460" s="29" t="s">
        <v>800</v>
      </c>
      <c r="C1460" s="61" t="s">
        <v>3</v>
      </c>
      <c r="D1460" s="30">
        <v>0.16</v>
      </c>
      <c r="E1460" s="22">
        <v>6.0149999999999997</v>
      </c>
      <c r="F1460" s="26">
        <f t="shared" ref="F1460" si="1092">ROUND(D1460*E1460,3)</f>
        <v>0.96199999999999997</v>
      </c>
      <c r="G1460" s="15"/>
    </row>
    <row r="1461" spans="1:7" ht="20.399999999999999" x14ac:dyDescent="0.2">
      <c r="A1461" s="108">
        <v>2</v>
      </c>
      <c r="B1461" s="71" t="s">
        <v>429</v>
      </c>
      <c r="C1461" s="30" t="s">
        <v>5</v>
      </c>
      <c r="D1461" s="31">
        <v>0.32</v>
      </c>
      <c r="E1461" s="22">
        <v>4.2889999999999997</v>
      </c>
      <c r="F1461" s="26">
        <f t="shared" ref="F1461" si="1093">ROUND(D1461*E1461,3)</f>
        <v>1.3720000000000001</v>
      </c>
      <c r="G1461" s="15"/>
    </row>
    <row r="1462" spans="1:7" x14ac:dyDescent="0.2">
      <c r="A1462" s="108">
        <v>3</v>
      </c>
      <c r="B1462" s="37" t="s">
        <v>961</v>
      </c>
      <c r="C1462" s="30" t="s">
        <v>3</v>
      </c>
      <c r="D1462" s="31">
        <v>9</v>
      </c>
      <c r="E1462" s="22">
        <v>0.85899999999999999</v>
      </c>
      <c r="F1462" s="26">
        <f t="shared" ref="F1462" si="1094">ROUND(D1462*E1462,3)</f>
        <v>7.7309999999999999</v>
      </c>
      <c r="G1462" s="15"/>
    </row>
    <row r="1463" spans="1:7" x14ac:dyDescent="0.2">
      <c r="A1463" s="108">
        <v>4</v>
      </c>
      <c r="B1463" s="42" t="s">
        <v>432</v>
      </c>
      <c r="C1463" s="30" t="s">
        <v>3</v>
      </c>
      <c r="D1463" s="24">
        <v>17.5</v>
      </c>
      <c r="E1463" s="22">
        <v>5.4269999999999996</v>
      </c>
      <c r="F1463" s="26">
        <f t="shared" ref="F1463" si="1095">ROUND(D1463*E1463,3)</f>
        <v>94.972999999999999</v>
      </c>
      <c r="G1463" s="15"/>
    </row>
    <row r="1464" spans="1:7" x14ac:dyDescent="0.2">
      <c r="A1464" s="108">
        <v>5</v>
      </c>
      <c r="B1464" s="37" t="s">
        <v>16</v>
      </c>
      <c r="C1464" s="30" t="s">
        <v>3</v>
      </c>
      <c r="D1464" s="30">
        <v>14</v>
      </c>
      <c r="E1464" s="22">
        <v>1.1459999999999999</v>
      </c>
      <c r="F1464" s="26">
        <f t="shared" ref="F1464" si="1096">ROUND(D1464*E1464,3)</f>
        <v>16.044</v>
      </c>
      <c r="G1464" s="15"/>
    </row>
    <row r="1465" spans="1:7" x14ac:dyDescent="0.2">
      <c r="A1465" s="108">
        <v>6</v>
      </c>
      <c r="B1465" s="29" t="s">
        <v>1045</v>
      </c>
      <c r="C1465" s="30" t="s">
        <v>3</v>
      </c>
      <c r="D1465" s="31">
        <v>12</v>
      </c>
      <c r="E1465" s="22">
        <v>0.40200000000000002</v>
      </c>
      <c r="F1465" s="26">
        <f t="shared" ref="F1465" si="1097">ROUND(D1465*E1465,3)</f>
        <v>4.8239999999999998</v>
      </c>
      <c r="G1465" s="15"/>
    </row>
    <row r="1466" spans="1:7" x14ac:dyDescent="0.2">
      <c r="A1466" s="108">
        <v>7</v>
      </c>
      <c r="B1466" s="29" t="s">
        <v>815</v>
      </c>
      <c r="C1466" s="30" t="s">
        <v>3</v>
      </c>
      <c r="D1466" s="31">
        <v>15</v>
      </c>
      <c r="E1466" s="22">
        <v>0.69399999999999995</v>
      </c>
      <c r="F1466" s="26">
        <f t="shared" ref="F1466" si="1098">ROUND(D1466*E1466,3)</f>
        <v>10.41</v>
      </c>
      <c r="G1466" s="15"/>
    </row>
    <row r="1467" spans="1:7" x14ac:dyDescent="0.2">
      <c r="A1467" s="108">
        <v>8</v>
      </c>
      <c r="B1467" s="29" t="s">
        <v>1046</v>
      </c>
      <c r="C1467" s="30" t="s">
        <v>3</v>
      </c>
      <c r="D1467" s="31">
        <v>3.5</v>
      </c>
      <c r="E1467" s="22">
        <v>6.6059999999999999</v>
      </c>
      <c r="F1467" s="26">
        <f t="shared" ref="F1467" si="1099">ROUND(D1467*E1467,3)</f>
        <v>23.120999999999999</v>
      </c>
      <c r="G1467" s="15"/>
    </row>
    <row r="1468" spans="1:7" x14ac:dyDescent="0.2">
      <c r="A1468" s="108">
        <v>9</v>
      </c>
      <c r="B1468" s="42" t="s">
        <v>1047</v>
      </c>
      <c r="C1468" s="32" t="s">
        <v>3</v>
      </c>
      <c r="D1468" s="31">
        <v>3.5</v>
      </c>
      <c r="E1468" s="22">
        <v>12.497</v>
      </c>
      <c r="F1468" s="26">
        <f t="shared" ref="F1468" si="1100">ROUND(D1468*E1468,3)</f>
        <v>43.74</v>
      </c>
      <c r="G1468" s="15"/>
    </row>
    <row r="1469" spans="1:7" ht="20.399999999999999" x14ac:dyDescent="0.2">
      <c r="A1469" s="108">
        <v>10</v>
      </c>
      <c r="B1469" s="25" t="s">
        <v>1048</v>
      </c>
      <c r="C1469" s="30" t="s">
        <v>3</v>
      </c>
      <c r="D1469" s="24">
        <v>4.2699999999999996</v>
      </c>
      <c r="E1469" s="22">
        <v>26.609000000000002</v>
      </c>
      <c r="F1469" s="26">
        <f t="shared" ref="F1469" si="1101">ROUND(D1469*E1469,3)</f>
        <v>113.62</v>
      </c>
      <c r="G1469" s="15"/>
    </row>
    <row r="1470" spans="1:7" x14ac:dyDescent="0.2">
      <c r="A1470" s="108">
        <v>11</v>
      </c>
      <c r="B1470" s="37" t="s">
        <v>1049</v>
      </c>
      <c r="C1470" s="32" t="s">
        <v>3</v>
      </c>
      <c r="D1470" s="24">
        <v>0.35</v>
      </c>
      <c r="E1470" s="22">
        <v>139.99600000000001</v>
      </c>
      <c r="F1470" s="26">
        <f t="shared" ref="F1470" si="1102">ROUND(D1470*E1470,3)</f>
        <v>48.999000000000002</v>
      </c>
      <c r="G1470" s="15"/>
    </row>
    <row r="1471" spans="1:7" x14ac:dyDescent="0.2">
      <c r="A1471" s="108">
        <v>12</v>
      </c>
      <c r="B1471" s="37" t="s">
        <v>1050</v>
      </c>
      <c r="C1471" s="32" t="s">
        <v>3</v>
      </c>
      <c r="D1471" s="24">
        <v>1.8</v>
      </c>
      <c r="E1471" s="22">
        <v>139.99600000000001</v>
      </c>
      <c r="F1471" s="26">
        <f t="shared" ref="F1471" si="1103">ROUND(D1471*E1471,3)</f>
        <v>251.99299999999999</v>
      </c>
      <c r="G1471" s="15"/>
    </row>
    <row r="1472" spans="1:7" x14ac:dyDescent="0.2">
      <c r="A1472" s="108">
        <v>13</v>
      </c>
      <c r="B1472" s="37" t="s">
        <v>1051</v>
      </c>
      <c r="C1472" s="32" t="s">
        <v>3</v>
      </c>
      <c r="D1472" s="24">
        <v>0.72</v>
      </c>
      <c r="E1472" s="22">
        <v>139.99600000000001</v>
      </c>
      <c r="F1472" s="26">
        <f t="shared" ref="F1472" si="1104">ROUND(D1472*E1472,3)</f>
        <v>100.797</v>
      </c>
      <c r="G1472" s="15"/>
    </row>
    <row r="1473" spans="1:7" x14ac:dyDescent="0.2">
      <c r="A1473" s="108">
        <v>14</v>
      </c>
      <c r="B1473" s="37" t="s">
        <v>1052</v>
      </c>
      <c r="C1473" s="32" t="s">
        <v>3</v>
      </c>
      <c r="D1473" s="24">
        <v>0.96</v>
      </c>
      <c r="E1473" s="22">
        <v>139.99600000000001</v>
      </c>
      <c r="F1473" s="26">
        <f t="shared" ref="F1473" si="1105">ROUND(D1473*E1473,3)</f>
        <v>134.39599999999999</v>
      </c>
      <c r="G1473" s="15"/>
    </row>
    <row r="1474" spans="1:7" x14ac:dyDescent="0.2">
      <c r="A1474" s="108">
        <v>15</v>
      </c>
      <c r="B1474" s="37" t="s">
        <v>1053</v>
      </c>
      <c r="C1474" s="32" t="s">
        <v>3</v>
      </c>
      <c r="D1474" s="24">
        <v>0.44</v>
      </c>
      <c r="E1474" s="22">
        <v>139.99600000000001</v>
      </c>
      <c r="F1474" s="26">
        <f t="shared" ref="F1474" si="1106">ROUND(D1474*E1474,3)</f>
        <v>61.597999999999999</v>
      </c>
      <c r="G1474" s="15"/>
    </row>
    <row r="1475" spans="1:7" x14ac:dyDescent="0.2">
      <c r="A1475" s="108">
        <v>16</v>
      </c>
      <c r="B1475" s="29" t="s">
        <v>1054</v>
      </c>
      <c r="C1475" s="32" t="s">
        <v>3</v>
      </c>
      <c r="D1475" s="31">
        <v>1.3</v>
      </c>
      <c r="E1475" s="22">
        <v>45.021999999999998</v>
      </c>
      <c r="F1475" s="26">
        <f t="shared" ref="F1475" si="1107">ROUND(D1475*E1475,3)</f>
        <v>58.529000000000003</v>
      </c>
      <c r="G1475" s="15"/>
    </row>
    <row r="1476" spans="1:7" x14ac:dyDescent="0.2">
      <c r="A1476" s="108">
        <v>17</v>
      </c>
      <c r="B1476" s="29" t="s">
        <v>1055</v>
      </c>
      <c r="C1476" s="32" t="s">
        <v>3</v>
      </c>
      <c r="D1476" s="65">
        <v>3.1</v>
      </c>
      <c r="E1476" s="22">
        <v>53.816000000000003</v>
      </c>
      <c r="F1476" s="26">
        <f t="shared" ref="F1476" si="1108">ROUND(D1476*E1476,3)</f>
        <v>166.83</v>
      </c>
      <c r="G1476" s="15"/>
    </row>
    <row r="1477" spans="1:7" x14ac:dyDescent="0.2">
      <c r="A1477" s="108">
        <v>18</v>
      </c>
      <c r="B1477" s="56" t="s">
        <v>1056</v>
      </c>
      <c r="C1477" s="32" t="s">
        <v>6</v>
      </c>
      <c r="D1477" s="65">
        <v>1</v>
      </c>
      <c r="E1477" s="22">
        <v>9.8420000000000005</v>
      </c>
      <c r="F1477" s="26">
        <f t="shared" ref="F1477" si="1109">ROUND(D1477*E1477,3)</f>
        <v>9.8420000000000005</v>
      </c>
      <c r="G1477" s="15"/>
    </row>
    <row r="1478" spans="1:7" x14ac:dyDescent="0.2">
      <c r="A1478" s="108">
        <v>19</v>
      </c>
      <c r="B1478" s="29" t="s">
        <v>1057</v>
      </c>
      <c r="C1478" s="32" t="s">
        <v>3</v>
      </c>
      <c r="D1478" s="30">
        <v>0.7</v>
      </c>
      <c r="E1478" s="22">
        <v>132.62799999999999</v>
      </c>
      <c r="F1478" s="26">
        <f t="shared" ref="F1478" si="1110">ROUND(D1478*E1478,3)</f>
        <v>92.84</v>
      </c>
      <c r="G1478" s="15"/>
    </row>
    <row r="1479" spans="1:7" ht="20.399999999999999" x14ac:dyDescent="0.2">
      <c r="A1479" s="108">
        <v>20</v>
      </c>
      <c r="B1479" s="27" t="s">
        <v>1058</v>
      </c>
      <c r="C1479" s="35" t="s">
        <v>5</v>
      </c>
      <c r="D1479" s="65">
        <v>8.1000000000000003E-2</v>
      </c>
      <c r="E1479" s="22">
        <v>602.02200000000005</v>
      </c>
      <c r="F1479" s="26">
        <f t="shared" ref="F1479" si="1111">ROUND(D1479*E1479,3)</f>
        <v>48.764000000000003</v>
      </c>
      <c r="G1479" s="15"/>
    </row>
    <row r="1480" spans="1:7" x14ac:dyDescent="0.2">
      <c r="A1480" s="108">
        <v>21</v>
      </c>
      <c r="B1480" s="29" t="s">
        <v>1059</v>
      </c>
      <c r="C1480" s="30" t="s">
        <v>6</v>
      </c>
      <c r="D1480" s="30">
        <v>2</v>
      </c>
      <c r="E1480" s="22">
        <v>95.787000000000006</v>
      </c>
      <c r="F1480" s="26">
        <f t="shared" ref="F1480" si="1112">ROUND(D1480*E1480,3)</f>
        <v>191.57400000000001</v>
      </c>
      <c r="G1480" s="15"/>
    </row>
    <row r="1481" spans="1:7" x14ac:dyDescent="0.2">
      <c r="A1481" s="108">
        <v>22</v>
      </c>
      <c r="B1481" s="29" t="s">
        <v>1060</v>
      </c>
      <c r="C1481" s="32" t="s">
        <v>3</v>
      </c>
      <c r="D1481" s="30">
        <v>0.12</v>
      </c>
      <c r="E1481" s="22">
        <v>132.62799999999999</v>
      </c>
      <c r="F1481" s="26">
        <f t="shared" ref="F1481" si="1113">ROUND(D1481*E1481,3)</f>
        <v>15.914999999999999</v>
      </c>
      <c r="G1481" s="15"/>
    </row>
    <row r="1482" spans="1:7" x14ac:dyDescent="0.2">
      <c r="A1482" s="108">
        <v>23</v>
      </c>
      <c r="B1482" s="27" t="s">
        <v>1061</v>
      </c>
      <c r="C1482" s="24" t="s">
        <v>5</v>
      </c>
      <c r="D1482" s="30">
        <v>1.4E-2</v>
      </c>
      <c r="E1482" s="22">
        <v>515.77599999999995</v>
      </c>
      <c r="F1482" s="26">
        <f t="shared" ref="F1482" si="1114">ROUND(D1482*E1482,3)</f>
        <v>7.2210000000000001</v>
      </c>
      <c r="G1482" s="15"/>
    </row>
    <row r="1483" spans="1:7" x14ac:dyDescent="0.2">
      <c r="A1483" s="108">
        <v>24</v>
      </c>
      <c r="B1483" s="27" t="s">
        <v>1062</v>
      </c>
      <c r="C1483" s="24" t="s">
        <v>5</v>
      </c>
      <c r="D1483" s="30">
        <v>4.8000000000000001E-2</v>
      </c>
      <c r="E1483" s="22">
        <v>428.89</v>
      </c>
      <c r="F1483" s="26">
        <f t="shared" ref="F1483" si="1115">ROUND(D1483*E1483,3)</f>
        <v>20.587</v>
      </c>
      <c r="G1483" s="15"/>
    </row>
    <row r="1484" spans="1:7" ht="20.399999999999999" x14ac:dyDescent="0.2">
      <c r="A1484" s="108">
        <v>25</v>
      </c>
      <c r="B1484" s="43" t="s">
        <v>1063</v>
      </c>
      <c r="C1484" s="30" t="s">
        <v>44</v>
      </c>
      <c r="D1484" s="30">
        <v>54</v>
      </c>
      <c r="E1484" s="22">
        <v>5.101</v>
      </c>
      <c r="F1484" s="26">
        <f t="shared" ref="F1484" si="1116">ROUND(D1484*E1484,3)</f>
        <v>275.45400000000001</v>
      </c>
      <c r="G1484" s="15"/>
    </row>
    <row r="1485" spans="1:7" x14ac:dyDescent="0.2">
      <c r="A1485" s="108">
        <v>26</v>
      </c>
      <c r="B1485" s="40" t="s">
        <v>1064</v>
      </c>
      <c r="C1485" s="30" t="s">
        <v>6</v>
      </c>
      <c r="D1485" s="30">
        <v>2</v>
      </c>
      <c r="E1485" s="22">
        <v>7.2560000000000002</v>
      </c>
      <c r="F1485" s="26">
        <f t="shared" ref="F1485" si="1117">ROUND(D1485*E1485,3)</f>
        <v>14.512</v>
      </c>
      <c r="G1485" s="15"/>
    </row>
    <row r="1486" spans="1:7" x14ac:dyDescent="0.2">
      <c r="A1486" s="108">
        <v>27</v>
      </c>
      <c r="B1486" s="40" t="s">
        <v>1065</v>
      </c>
      <c r="C1486" s="30" t="s">
        <v>42</v>
      </c>
      <c r="D1486" s="30">
        <v>10</v>
      </c>
      <c r="E1486" s="22">
        <v>1.016</v>
      </c>
      <c r="F1486" s="26">
        <f t="shared" ref="F1486" si="1118">ROUND(D1486*E1486,3)</f>
        <v>10.16</v>
      </c>
      <c r="G1486" s="15"/>
    </row>
    <row r="1487" spans="1:7" x14ac:dyDescent="0.2">
      <c r="A1487" s="108">
        <v>28</v>
      </c>
      <c r="B1487" s="27" t="s">
        <v>632</v>
      </c>
      <c r="C1487" s="31" t="s">
        <v>3</v>
      </c>
      <c r="D1487" s="24">
        <v>1</v>
      </c>
      <c r="E1487" s="22">
        <v>86.74</v>
      </c>
      <c r="F1487" s="26">
        <f t="shared" ref="F1487" si="1119">ROUND(D1487*E1487,3)</f>
        <v>86.74</v>
      </c>
      <c r="G1487" s="15"/>
    </row>
    <row r="1488" spans="1:7" x14ac:dyDescent="0.2">
      <c r="A1488" s="108">
        <v>29</v>
      </c>
      <c r="B1488" s="29" t="s">
        <v>633</v>
      </c>
      <c r="C1488" s="30" t="s">
        <v>42</v>
      </c>
      <c r="D1488" s="24">
        <v>27</v>
      </c>
      <c r="E1488" s="22">
        <v>1.605</v>
      </c>
      <c r="F1488" s="26">
        <f t="shared" ref="F1488" si="1120">ROUND(D1488*E1488,3)</f>
        <v>43.335000000000001</v>
      </c>
      <c r="G1488" s="15"/>
    </row>
    <row r="1489" spans="1:7" x14ac:dyDescent="0.2">
      <c r="A1489" s="108">
        <v>30</v>
      </c>
      <c r="B1489" s="27" t="s">
        <v>1066</v>
      </c>
      <c r="C1489" s="41" t="s">
        <v>42</v>
      </c>
      <c r="D1489" s="24">
        <v>17</v>
      </c>
      <c r="E1489" s="22">
        <v>7.0789999999999997</v>
      </c>
      <c r="F1489" s="26">
        <f t="shared" ref="F1489" si="1121">ROUND(D1489*E1489,3)</f>
        <v>120.343</v>
      </c>
      <c r="G1489" s="15"/>
    </row>
    <row r="1490" spans="1:7" x14ac:dyDescent="0.2">
      <c r="A1490" s="108">
        <v>31</v>
      </c>
      <c r="B1490" s="42" t="s">
        <v>13</v>
      </c>
      <c r="C1490" s="31" t="s">
        <v>3</v>
      </c>
      <c r="D1490" s="31">
        <v>28</v>
      </c>
      <c r="E1490" s="22">
        <v>7.0000000000000007E-2</v>
      </c>
      <c r="F1490" s="26">
        <f t="shared" ref="F1490" si="1122">ROUND(D1490*E1490,3)</f>
        <v>1.96</v>
      </c>
      <c r="G1490" s="15"/>
    </row>
    <row r="1491" spans="1:7" x14ac:dyDescent="0.2">
      <c r="A1491" s="108">
        <v>32</v>
      </c>
      <c r="B1491" s="61" t="s">
        <v>12</v>
      </c>
      <c r="C1491" s="31" t="s">
        <v>3</v>
      </c>
      <c r="D1491" s="31">
        <v>28</v>
      </c>
      <c r="E1491" s="22">
        <v>0.42399999999999999</v>
      </c>
      <c r="F1491" s="26">
        <f t="shared" ref="F1491" si="1123">ROUND(D1491*E1491,3)</f>
        <v>11.872</v>
      </c>
      <c r="G1491" s="15"/>
    </row>
    <row r="1492" spans="1:7" x14ac:dyDescent="0.2">
      <c r="A1492" s="108">
        <v>33</v>
      </c>
      <c r="B1492" s="42" t="s">
        <v>14</v>
      </c>
      <c r="C1492" s="31" t="s">
        <v>3</v>
      </c>
      <c r="D1492" s="31">
        <v>2</v>
      </c>
      <c r="E1492" s="22">
        <v>1.9139999999999999</v>
      </c>
      <c r="F1492" s="26">
        <f t="shared" ref="F1492" si="1124">ROUND(D1492*E1492,3)</f>
        <v>3.8279999999999998</v>
      </c>
      <c r="G1492" s="15"/>
    </row>
    <row r="1493" spans="1:7" x14ac:dyDescent="0.2">
      <c r="A1493" s="108">
        <v>34</v>
      </c>
      <c r="B1493" s="27" t="s">
        <v>917</v>
      </c>
      <c r="C1493" s="35" t="s">
        <v>5</v>
      </c>
      <c r="D1493" s="31">
        <v>7.35</v>
      </c>
      <c r="E1493" s="22">
        <v>0.61299999999999999</v>
      </c>
      <c r="F1493" s="26">
        <f t="shared" ref="F1493" si="1125">ROUND(D1493*E1493,3)</f>
        <v>4.5060000000000002</v>
      </c>
      <c r="G1493" s="15"/>
    </row>
    <row r="1494" spans="1:7" x14ac:dyDescent="0.2">
      <c r="A1494" s="108">
        <v>35</v>
      </c>
      <c r="B1494" s="29" t="s">
        <v>434</v>
      </c>
      <c r="C1494" s="30" t="s">
        <v>5</v>
      </c>
      <c r="D1494" s="30">
        <v>53.9</v>
      </c>
      <c r="E1494" s="22">
        <v>3.6760000000000002</v>
      </c>
      <c r="F1494" s="26">
        <f t="shared" ref="F1494" si="1126">ROUND(D1494*E1494,3)</f>
        <v>198.136</v>
      </c>
      <c r="G1494" s="15"/>
    </row>
    <row r="1495" spans="1:7" x14ac:dyDescent="0.2">
      <c r="A1495" s="108">
        <v>36</v>
      </c>
      <c r="B1495" s="29" t="s">
        <v>394</v>
      </c>
      <c r="C1495" s="30" t="s">
        <v>42</v>
      </c>
      <c r="D1495" s="31">
        <v>1.6</v>
      </c>
      <c r="E1495" s="22">
        <v>1.4910000000000001</v>
      </c>
      <c r="F1495" s="26">
        <f t="shared" ref="F1495" si="1127">ROUND(D1495*E1495,3)</f>
        <v>2.3860000000000001</v>
      </c>
      <c r="G1495" s="15"/>
    </row>
    <row r="1496" spans="1:7" ht="20.399999999999999" x14ac:dyDescent="0.2">
      <c r="A1496" s="108">
        <v>37</v>
      </c>
      <c r="B1496" s="29" t="s">
        <v>395</v>
      </c>
      <c r="C1496" s="30" t="s">
        <v>42</v>
      </c>
      <c r="D1496" s="31">
        <v>1.6</v>
      </c>
      <c r="E1496" s="22">
        <v>1.613</v>
      </c>
      <c r="F1496" s="26">
        <f t="shared" ref="F1496" si="1128">ROUND(D1496*E1496,3)</f>
        <v>2.581</v>
      </c>
      <c r="G1496" s="15"/>
    </row>
    <row r="1497" spans="1:7" ht="20.399999999999999" x14ac:dyDescent="0.2">
      <c r="A1497" s="108">
        <v>38</v>
      </c>
      <c r="B1497" s="27" t="s">
        <v>396</v>
      </c>
      <c r="C1497" s="24" t="s">
        <v>42</v>
      </c>
      <c r="D1497" s="31">
        <v>1.6</v>
      </c>
      <c r="E1497" s="22">
        <v>5.61</v>
      </c>
      <c r="F1497" s="26">
        <f t="shared" ref="F1497" si="1129">ROUND(D1497*E1497,3)</f>
        <v>8.9760000000000009</v>
      </c>
      <c r="G1497" s="15"/>
    </row>
    <row r="1498" spans="1:7" ht="20.399999999999999" x14ac:dyDescent="0.2">
      <c r="A1498" s="108">
        <v>39</v>
      </c>
      <c r="B1498" s="25" t="s">
        <v>397</v>
      </c>
      <c r="C1498" s="30" t="s">
        <v>42</v>
      </c>
      <c r="D1498" s="31">
        <v>1.6</v>
      </c>
      <c r="E1498" s="22">
        <v>4.1399999999999997</v>
      </c>
      <c r="F1498" s="26">
        <f t="shared" ref="F1498" si="1130">ROUND(D1498*E1498,3)</f>
        <v>6.6239999999999997</v>
      </c>
      <c r="G1498" s="15"/>
    </row>
    <row r="1499" spans="1:7" x14ac:dyDescent="0.2">
      <c r="A1499" s="108"/>
      <c r="B1499" s="36" t="s">
        <v>1067</v>
      </c>
      <c r="C1499" s="30"/>
      <c r="D1499" s="30"/>
      <c r="E1499" s="22">
        <v>0</v>
      </c>
      <c r="F1499" s="26">
        <f t="shared" ref="F1499" si="1131">ROUND(D1499*E1499,3)</f>
        <v>0</v>
      </c>
      <c r="G1499" s="15"/>
    </row>
    <row r="1500" spans="1:7" x14ac:dyDescent="0.2">
      <c r="A1500" s="109"/>
      <c r="B1500" s="28" t="s">
        <v>385</v>
      </c>
      <c r="C1500" s="24"/>
      <c r="D1500" s="24"/>
      <c r="E1500" s="22">
        <v>0</v>
      </c>
      <c r="F1500" s="26">
        <f t="shared" ref="F1500" si="1132">ROUND(D1500*E1500,3)</f>
        <v>0</v>
      </c>
      <c r="G1500" s="15"/>
    </row>
    <row r="1501" spans="1:7" ht="20.399999999999999" x14ac:dyDescent="0.2">
      <c r="A1501" s="106">
        <v>1</v>
      </c>
      <c r="B1501" s="25" t="s">
        <v>429</v>
      </c>
      <c r="C1501" s="31" t="s">
        <v>3</v>
      </c>
      <c r="D1501" s="24">
        <v>53</v>
      </c>
      <c r="E1501" s="22">
        <v>0.878</v>
      </c>
      <c r="F1501" s="26">
        <f t="shared" ref="F1501" si="1133">ROUND(D1501*E1501,3)</f>
        <v>46.533999999999999</v>
      </c>
      <c r="G1501" s="15"/>
    </row>
    <row r="1502" spans="1:7" ht="20.399999999999999" x14ac:dyDescent="0.2">
      <c r="A1502" s="106">
        <v>2</v>
      </c>
      <c r="B1502" s="25" t="s">
        <v>1068</v>
      </c>
      <c r="C1502" s="31" t="s">
        <v>3</v>
      </c>
      <c r="D1502" s="24">
        <v>53</v>
      </c>
      <c r="E1502" s="22">
        <v>1.464</v>
      </c>
      <c r="F1502" s="26">
        <f t="shared" ref="F1502" si="1134">ROUND(D1502*E1502,3)</f>
        <v>77.591999999999999</v>
      </c>
      <c r="G1502" s="15"/>
    </row>
    <row r="1503" spans="1:7" x14ac:dyDescent="0.2">
      <c r="A1503" s="106">
        <v>3</v>
      </c>
      <c r="B1503" s="42" t="s">
        <v>432</v>
      </c>
      <c r="C1503" s="30" t="s">
        <v>3</v>
      </c>
      <c r="D1503" s="24">
        <v>16</v>
      </c>
      <c r="E1503" s="22">
        <v>5.4269999999999996</v>
      </c>
      <c r="F1503" s="26">
        <f t="shared" ref="F1503" si="1135">ROUND(D1503*E1503,3)</f>
        <v>86.831999999999994</v>
      </c>
      <c r="G1503" s="15"/>
    </row>
    <row r="1504" spans="1:7" x14ac:dyDescent="0.2">
      <c r="A1504" s="106">
        <v>4</v>
      </c>
      <c r="B1504" s="37" t="s">
        <v>16</v>
      </c>
      <c r="C1504" s="30" t="s">
        <v>3</v>
      </c>
      <c r="D1504" s="24">
        <v>16</v>
      </c>
      <c r="E1504" s="22">
        <v>1.1459999999999999</v>
      </c>
      <c r="F1504" s="26">
        <f t="shared" ref="F1504" si="1136">ROUND(D1504*E1504,3)</f>
        <v>18.335999999999999</v>
      </c>
      <c r="G1504" s="15"/>
    </row>
    <row r="1505" spans="1:7" x14ac:dyDescent="0.2">
      <c r="A1505" s="106">
        <v>5</v>
      </c>
      <c r="B1505" s="29" t="s">
        <v>1069</v>
      </c>
      <c r="C1505" s="30" t="s">
        <v>5</v>
      </c>
      <c r="D1505" s="30">
        <v>32</v>
      </c>
      <c r="E1505" s="22">
        <v>3.6760000000000002</v>
      </c>
      <c r="F1505" s="26">
        <f t="shared" ref="F1505" si="1137">ROUND(D1505*E1505,3)</f>
        <v>117.63200000000001</v>
      </c>
      <c r="G1505" s="15"/>
    </row>
    <row r="1506" spans="1:7" ht="20.399999999999999" x14ac:dyDescent="0.2">
      <c r="A1506" s="106">
        <v>6</v>
      </c>
      <c r="B1506" s="68" t="s">
        <v>1070</v>
      </c>
      <c r="C1506" s="30" t="s">
        <v>3</v>
      </c>
      <c r="D1506" s="24">
        <v>531</v>
      </c>
      <c r="E1506" s="22">
        <v>0.52200000000000002</v>
      </c>
      <c r="F1506" s="26">
        <f t="shared" ref="F1506" si="1138">ROUND(D1506*E1506,3)</f>
        <v>277.18200000000002</v>
      </c>
      <c r="G1506" s="15"/>
    </row>
    <row r="1507" spans="1:7" ht="20.399999999999999" x14ac:dyDescent="0.2">
      <c r="A1507" s="106">
        <v>7</v>
      </c>
      <c r="B1507" s="37" t="s">
        <v>1071</v>
      </c>
      <c r="C1507" s="30" t="s">
        <v>3</v>
      </c>
      <c r="D1507" s="30">
        <v>47</v>
      </c>
      <c r="E1507" s="22">
        <v>0.67200000000000004</v>
      </c>
      <c r="F1507" s="26">
        <f t="shared" ref="F1507" si="1139">ROUND(D1507*E1507,3)</f>
        <v>31.584</v>
      </c>
      <c r="G1507" s="15"/>
    </row>
    <row r="1508" spans="1:7" x14ac:dyDescent="0.2">
      <c r="A1508" s="106">
        <v>8</v>
      </c>
      <c r="B1508" s="29" t="s">
        <v>1072</v>
      </c>
      <c r="C1508" s="30" t="s">
        <v>5</v>
      </c>
      <c r="D1508" s="99">
        <v>84.504000000000005</v>
      </c>
      <c r="E1508" s="22">
        <v>3.6760000000000002</v>
      </c>
      <c r="F1508" s="26">
        <f t="shared" ref="F1508" si="1140">ROUND(D1508*E1508,3)</f>
        <v>310.637</v>
      </c>
      <c r="G1508" s="15"/>
    </row>
    <row r="1509" spans="1:7" ht="20.399999999999999" x14ac:dyDescent="0.2">
      <c r="A1509" s="106">
        <v>9</v>
      </c>
      <c r="B1509" s="25" t="s">
        <v>1073</v>
      </c>
      <c r="C1509" s="31" t="s">
        <v>3</v>
      </c>
      <c r="D1509" s="24">
        <v>53</v>
      </c>
      <c r="E1509" s="22">
        <v>0.878</v>
      </c>
      <c r="F1509" s="26">
        <f t="shared" ref="F1509" si="1141">ROUND(D1509*E1509,3)</f>
        <v>46.533999999999999</v>
      </c>
      <c r="G1509" s="15"/>
    </row>
    <row r="1510" spans="1:7" x14ac:dyDescent="0.2">
      <c r="A1510" s="106">
        <v>10</v>
      </c>
      <c r="B1510" s="25" t="s">
        <v>387</v>
      </c>
      <c r="C1510" s="30" t="s">
        <v>3</v>
      </c>
      <c r="D1510" s="35">
        <v>127</v>
      </c>
      <c r="E1510" s="22">
        <v>0.40400000000000003</v>
      </c>
      <c r="F1510" s="26">
        <f t="shared" ref="F1510" si="1142">ROUND(D1510*E1510,3)</f>
        <v>51.308</v>
      </c>
      <c r="G1510" s="15"/>
    </row>
    <row r="1511" spans="1:7" x14ac:dyDescent="0.2">
      <c r="A1511" s="106">
        <v>11</v>
      </c>
      <c r="B1511" s="25" t="s">
        <v>388</v>
      </c>
      <c r="C1511" s="30" t="s">
        <v>3</v>
      </c>
      <c r="D1511" s="35">
        <v>127</v>
      </c>
      <c r="E1511" s="22">
        <v>0.379</v>
      </c>
      <c r="F1511" s="26">
        <f t="shared" ref="F1511" si="1143">ROUND(D1511*E1511,3)</f>
        <v>48.133000000000003</v>
      </c>
      <c r="G1511" s="15"/>
    </row>
    <row r="1512" spans="1:7" x14ac:dyDescent="0.2">
      <c r="A1512" s="106">
        <v>12</v>
      </c>
      <c r="B1512" s="25" t="s">
        <v>389</v>
      </c>
      <c r="C1512" s="30" t="s">
        <v>3</v>
      </c>
      <c r="D1512" s="35">
        <v>127</v>
      </c>
      <c r="E1512" s="22">
        <v>0.38200000000000001</v>
      </c>
      <c r="F1512" s="26">
        <f t="shared" ref="F1512" si="1144">ROUND(D1512*E1512,3)</f>
        <v>48.514000000000003</v>
      </c>
      <c r="G1512" s="15"/>
    </row>
    <row r="1513" spans="1:7" x14ac:dyDescent="0.2">
      <c r="A1513" s="106">
        <v>13</v>
      </c>
      <c r="B1513" s="25" t="s">
        <v>1074</v>
      </c>
      <c r="C1513" s="31" t="s">
        <v>3</v>
      </c>
      <c r="D1513" s="24">
        <v>578</v>
      </c>
      <c r="E1513" s="22">
        <v>0.44900000000000001</v>
      </c>
      <c r="F1513" s="26">
        <f t="shared" ref="F1513" si="1145">ROUND(D1513*E1513,3)</f>
        <v>259.52199999999999</v>
      </c>
      <c r="G1513" s="15"/>
    </row>
    <row r="1514" spans="1:7" x14ac:dyDescent="0.2">
      <c r="A1514" s="106">
        <v>14</v>
      </c>
      <c r="B1514" s="25" t="s">
        <v>390</v>
      </c>
      <c r="C1514" s="30" t="s">
        <v>42</v>
      </c>
      <c r="D1514" s="35">
        <v>367</v>
      </c>
      <c r="E1514" s="22">
        <v>0.16300000000000001</v>
      </c>
      <c r="F1514" s="26">
        <f t="shared" ref="F1514" si="1146">ROUND(D1514*E1514,3)</f>
        <v>59.820999999999998</v>
      </c>
      <c r="G1514" s="15"/>
    </row>
    <row r="1515" spans="1:7" x14ac:dyDescent="0.2">
      <c r="A1515" s="106">
        <v>15</v>
      </c>
      <c r="B1515" s="25" t="s">
        <v>391</v>
      </c>
      <c r="C1515" s="30" t="s">
        <v>42</v>
      </c>
      <c r="D1515" s="35">
        <v>98</v>
      </c>
      <c r="E1515" s="22">
        <v>8.8999999999999996E-2</v>
      </c>
      <c r="F1515" s="26">
        <f t="shared" ref="F1515" si="1147">ROUND(D1515*E1515,3)</f>
        <v>8.7219999999999995</v>
      </c>
      <c r="G1515" s="15"/>
    </row>
    <row r="1516" spans="1:7" x14ac:dyDescent="0.2">
      <c r="A1516" s="106"/>
      <c r="B1516" s="48" t="s">
        <v>392</v>
      </c>
      <c r="C1516" s="24"/>
      <c r="D1516" s="24"/>
      <c r="E1516" s="22">
        <v>0</v>
      </c>
      <c r="F1516" s="26">
        <f t="shared" ref="F1516" si="1148">ROUND(D1516*E1516,3)</f>
        <v>0</v>
      </c>
      <c r="G1516" s="15"/>
    </row>
    <row r="1517" spans="1:7" x14ac:dyDescent="0.2">
      <c r="A1517" s="106">
        <v>1</v>
      </c>
      <c r="B1517" s="27" t="s">
        <v>393</v>
      </c>
      <c r="C1517" s="30" t="s">
        <v>3</v>
      </c>
      <c r="D1517" s="98">
        <v>99.1</v>
      </c>
      <c r="E1517" s="22">
        <v>10.339</v>
      </c>
      <c r="F1517" s="26">
        <f t="shared" ref="F1517" si="1149">ROUND(D1517*E1517,3)</f>
        <v>1024.595</v>
      </c>
      <c r="G1517" s="15"/>
    </row>
    <row r="1518" spans="1:7" x14ac:dyDescent="0.2">
      <c r="A1518" s="106">
        <v>2</v>
      </c>
      <c r="B1518" s="29" t="s">
        <v>394</v>
      </c>
      <c r="C1518" s="30" t="s">
        <v>42</v>
      </c>
      <c r="D1518" s="97">
        <v>1488</v>
      </c>
      <c r="E1518" s="22">
        <v>1.4910000000000001</v>
      </c>
      <c r="F1518" s="26">
        <f t="shared" ref="F1518" si="1150">ROUND(D1518*E1518,3)</f>
        <v>2218.6080000000002</v>
      </c>
      <c r="G1518" s="15"/>
    </row>
    <row r="1519" spans="1:7" ht="20.399999999999999" x14ac:dyDescent="0.2">
      <c r="A1519" s="106">
        <v>3</v>
      </c>
      <c r="B1519" s="29" t="s">
        <v>395</v>
      </c>
      <c r="C1519" s="30" t="s">
        <v>42</v>
      </c>
      <c r="D1519" s="97">
        <v>1488</v>
      </c>
      <c r="E1519" s="22">
        <v>1.613</v>
      </c>
      <c r="F1519" s="26">
        <f t="shared" ref="F1519" si="1151">ROUND(D1519*E1519,3)</f>
        <v>2400.1439999999998</v>
      </c>
      <c r="G1519" s="15"/>
    </row>
    <row r="1520" spans="1:7" ht="20.399999999999999" x14ac:dyDescent="0.2">
      <c r="A1520" s="106">
        <v>4</v>
      </c>
      <c r="B1520" s="27" t="s">
        <v>396</v>
      </c>
      <c r="C1520" s="24" t="s">
        <v>42</v>
      </c>
      <c r="D1520" s="97">
        <v>1488</v>
      </c>
      <c r="E1520" s="22">
        <v>5.61</v>
      </c>
      <c r="F1520" s="26">
        <f t="shared" ref="F1520" si="1152">ROUND(D1520*E1520,3)</f>
        <v>8347.68</v>
      </c>
      <c r="G1520" s="15"/>
    </row>
    <row r="1521" spans="1:7" ht="20.399999999999999" x14ac:dyDescent="0.2">
      <c r="A1521" s="106">
        <v>5</v>
      </c>
      <c r="B1521" s="25" t="s">
        <v>397</v>
      </c>
      <c r="C1521" s="30" t="s">
        <v>42</v>
      </c>
      <c r="D1521" s="97">
        <v>1488</v>
      </c>
      <c r="E1521" s="22">
        <v>4.1399999999999997</v>
      </c>
      <c r="F1521" s="26">
        <f t="shared" ref="F1521" si="1153">ROUND(D1521*E1521,3)</f>
        <v>6160.32</v>
      </c>
      <c r="G1521" s="15"/>
    </row>
    <row r="1522" spans="1:7" x14ac:dyDescent="0.2">
      <c r="A1522" s="109"/>
      <c r="B1522" s="28" t="s">
        <v>398</v>
      </c>
      <c r="C1522" s="24"/>
      <c r="D1522" s="24"/>
      <c r="E1522" s="22">
        <v>0</v>
      </c>
      <c r="F1522" s="26">
        <f t="shared" ref="F1522" si="1154">ROUND(D1522*E1522,3)</f>
        <v>0</v>
      </c>
      <c r="G1522" s="15"/>
    </row>
    <row r="1523" spans="1:7" x14ac:dyDescent="0.2">
      <c r="A1523" s="107">
        <v>1</v>
      </c>
      <c r="B1523" s="29" t="s">
        <v>399</v>
      </c>
      <c r="C1523" s="30" t="s">
        <v>42</v>
      </c>
      <c r="D1523" s="30">
        <v>729</v>
      </c>
      <c r="E1523" s="22">
        <v>1.629</v>
      </c>
      <c r="F1523" s="26">
        <f t="shared" ref="F1523" si="1155">ROUND(D1523*E1523,3)</f>
        <v>1187.5409999999999</v>
      </c>
      <c r="G1523" s="15"/>
    </row>
    <row r="1524" spans="1:7" ht="20.399999999999999" x14ac:dyDescent="0.2">
      <c r="A1524" s="107">
        <v>2</v>
      </c>
      <c r="B1524" s="29" t="s">
        <v>400</v>
      </c>
      <c r="C1524" s="30" t="s">
        <v>42</v>
      </c>
      <c r="D1524" s="30">
        <v>729</v>
      </c>
      <c r="E1524" s="22">
        <v>3.415</v>
      </c>
      <c r="F1524" s="26">
        <f t="shared" ref="F1524" si="1156">ROUND(D1524*E1524,3)</f>
        <v>2489.5349999999999</v>
      </c>
      <c r="G1524" s="15"/>
    </row>
    <row r="1525" spans="1:7" x14ac:dyDescent="0.2">
      <c r="A1525" s="107">
        <v>3</v>
      </c>
      <c r="B1525" s="29" t="s">
        <v>401</v>
      </c>
      <c r="C1525" s="30" t="s">
        <v>44</v>
      </c>
      <c r="D1525" s="30">
        <v>207</v>
      </c>
      <c r="E1525" s="22">
        <v>12.932</v>
      </c>
      <c r="F1525" s="26">
        <f t="shared" ref="F1525" si="1157">ROUND(D1525*E1525,3)</f>
        <v>2676.924</v>
      </c>
      <c r="G1525" s="15"/>
    </row>
    <row r="1526" spans="1:7" x14ac:dyDescent="0.2">
      <c r="A1526" s="107">
        <v>4</v>
      </c>
      <c r="B1526" s="29" t="s">
        <v>402</v>
      </c>
      <c r="C1526" s="30" t="s">
        <v>44</v>
      </c>
      <c r="D1526" s="30">
        <v>393</v>
      </c>
      <c r="E1526" s="22">
        <v>10.353</v>
      </c>
      <c r="F1526" s="26">
        <f t="shared" ref="F1526" si="1158">ROUND(D1526*E1526,3)</f>
        <v>4068.7289999999998</v>
      </c>
      <c r="G1526" s="15"/>
    </row>
    <row r="1527" spans="1:7" x14ac:dyDescent="0.2">
      <c r="A1527" s="106"/>
      <c r="B1527" s="48" t="s">
        <v>403</v>
      </c>
      <c r="C1527" s="24"/>
      <c r="D1527" s="24"/>
      <c r="E1527" s="22">
        <v>0</v>
      </c>
      <c r="F1527" s="26">
        <f t="shared" ref="F1527" si="1159">ROUND(D1527*E1527,3)</f>
        <v>0</v>
      </c>
      <c r="G1527" s="15"/>
    </row>
    <row r="1528" spans="1:7" x14ac:dyDescent="0.2">
      <c r="A1528" s="106">
        <v>1</v>
      </c>
      <c r="B1528" s="29" t="s">
        <v>1075</v>
      </c>
      <c r="C1528" s="30" t="s">
        <v>3</v>
      </c>
      <c r="D1528" s="30">
        <v>93</v>
      </c>
      <c r="E1528" s="22">
        <v>10.798999999999999</v>
      </c>
      <c r="F1528" s="26">
        <f t="shared" ref="F1528" si="1160">ROUND(D1528*E1528,3)</f>
        <v>1004.307</v>
      </c>
      <c r="G1528" s="15"/>
    </row>
    <row r="1529" spans="1:7" ht="20.399999999999999" x14ac:dyDescent="0.2">
      <c r="A1529" s="106">
        <v>2</v>
      </c>
      <c r="B1529" s="29" t="s">
        <v>1076</v>
      </c>
      <c r="C1529" s="30" t="s">
        <v>3</v>
      </c>
      <c r="D1529" s="30">
        <v>93</v>
      </c>
      <c r="E1529" s="22">
        <v>10.339</v>
      </c>
      <c r="F1529" s="26">
        <f t="shared" ref="F1529" si="1161">ROUND(D1529*E1529,3)</f>
        <v>961.52700000000004</v>
      </c>
      <c r="G1529" s="15"/>
    </row>
    <row r="1530" spans="1:7" ht="20.399999999999999" x14ac:dyDescent="0.2">
      <c r="A1530" s="106">
        <v>3</v>
      </c>
      <c r="B1530" s="96" t="s">
        <v>1077</v>
      </c>
      <c r="C1530" s="30" t="s">
        <v>3</v>
      </c>
      <c r="D1530" s="24">
        <v>65.099999999999994</v>
      </c>
      <c r="E1530" s="22">
        <v>45.389000000000003</v>
      </c>
      <c r="F1530" s="26">
        <f t="shared" ref="F1530" si="1162">ROUND(D1530*E1530,3)</f>
        <v>2954.8240000000001</v>
      </c>
      <c r="G1530" s="15"/>
    </row>
    <row r="1531" spans="1:7" x14ac:dyDescent="0.2">
      <c r="A1531" s="106">
        <v>4</v>
      </c>
      <c r="B1531" s="96" t="s">
        <v>1078</v>
      </c>
      <c r="C1531" s="30" t="s">
        <v>42</v>
      </c>
      <c r="D1531" s="24">
        <v>930</v>
      </c>
      <c r="E1531" s="22">
        <v>0.872</v>
      </c>
      <c r="F1531" s="26">
        <f t="shared" ref="F1531" si="1163">ROUND(D1531*E1531,3)</f>
        <v>810.96</v>
      </c>
      <c r="G1531" s="15"/>
    </row>
    <row r="1532" spans="1:7" ht="20.399999999999999" x14ac:dyDescent="0.2">
      <c r="A1532" s="106">
        <v>5</v>
      </c>
      <c r="B1532" s="29" t="s">
        <v>1079</v>
      </c>
      <c r="C1532" s="30" t="s">
        <v>42</v>
      </c>
      <c r="D1532" s="24">
        <v>930</v>
      </c>
      <c r="E1532" s="22">
        <v>28.012</v>
      </c>
      <c r="F1532" s="26">
        <f t="shared" ref="F1532" si="1164">ROUND(D1532*E1532,3)</f>
        <v>26051.16</v>
      </c>
      <c r="G1532" s="15"/>
    </row>
    <row r="1533" spans="1:7" x14ac:dyDescent="0.2">
      <c r="A1533" s="107">
        <v>6</v>
      </c>
      <c r="B1533" s="29" t="s">
        <v>402</v>
      </c>
      <c r="C1533" s="30" t="s">
        <v>44</v>
      </c>
      <c r="D1533" s="30">
        <v>294</v>
      </c>
      <c r="E1533" s="22">
        <v>9.0850000000000009</v>
      </c>
      <c r="F1533" s="26">
        <f t="shared" ref="F1533" si="1165">ROUND(D1533*E1533,3)</f>
        <v>2670.99</v>
      </c>
      <c r="G1533" s="15"/>
    </row>
    <row r="1534" spans="1:7" x14ac:dyDescent="0.2">
      <c r="A1534" s="106"/>
      <c r="B1534" s="28" t="s">
        <v>404</v>
      </c>
      <c r="C1534" s="24"/>
      <c r="D1534" s="24"/>
      <c r="E1534" s="22">
        <v>0</v>
      </c>
      <c r="F1534" s="26">
        <f t="shared" ref="F1534" si="1166">ROUND(D1534*E1534,3)</f>
        <v>0</v>
      </c>
      <c r="G1534" s="15"/>
    </row>
    <row r="1535" spans="1:7" ht="20.399999999999999" x14ac:dyDescent="0.2">
      <c r="A1535" s="106">
        <v>1</v>
      </c>
      <c r="B1535" s="68" t="s">
        <v>1080</v>
      </c>
      <c r="C1535" s="24" t="s">
        <v>3</v>
      </c>
      <c r="D1535" s="24">
        <v>450</v>
      </c>
      <c r="E1535" s="22">
        <v>0.42499999999999999</v>
      </c>
      <c r="F1535" s="26">
        <f t="shared" ref="F1535" si="1167">ROUND(D1535*E1535,3)</f>
        <v>191.25</v>
      </c>
      <c r="G1535" s="15"/>
    </row>
    <row r="1536" spans="1:7" ht="20.399999999999999" x14ac:dyDescent="0.2">
      <c r="A1536" s="106">
        <v>2</v>
      </c>
      <c r="B1536" s="68" t="s">
        <v>1081</v>
      </c>
      <c r="C1536" s="24" t="s">
        <v>3</v>
      </c>
      <c r="D1536" s="24">
        <v>137</v>
      </c>
      <c r="E1536" s="22">
        <v>0.42499999999999999</v>
      </c>
      <c r="F1536" s="26">
        <f t="shared" ref="F1536" si="1168">ROUND(D1536*E1536,3)</f>
        <v>58.225000000000001</v>
      </c>
      <c r="G1536" s="15"/>
    </row>
    <row r="1537" spans="1:7" x14ac:dyDescent="0.2">
      <c r="A1537" s="106">
        <v>3</v>
      </c>
      <c r="B1537" s="29" t="s">
        <v>1082</v>
      </c>
      <c r="C1537" s="30" t="s">
        <v>5</v>
      </c>
      <c r="D1537" s="30">
        <v>219.2</v>
      </c>
      <c r="E1537" s="22">
        <v>3.6760000000000002</v>
      </c>
      <c r="F1537" s="26">
        <f t="shared" ref="F1537" si="1169">ROUND(D1537*E1537,3)</f>
        <v>805.779</v>
      </c>
      <c r="G1537" s="15"/>
    </row>
    <row r="1538" spans="1:7" x14ac:dyDescent="0.2">
      <c r="A1538" s="106">
        <v>4</v>
      </c>
      <c r="B1538" s="27" t="s">
        <v>1083</v>
      </c>
      <c r="C1538" s="30" t="s">
        <v>42</v>
      </c>
      <c r="D1538" s="30">
        <v>1197.7</v>
      </c>
      <c r="E1538" s="22">
        <v>8.8999999999999996E-2</v>
      </c>
      <c r="F1538" s="26">
        <f t="shared" ref="F1538" si="1170">ROUND(D1538*E1538,3)</f>
        <v>106.595</v>
      </c>
      <c r="G1538" s="15"/>
    </row>
    <row r="1539" spans="1:7" x14ac:dyDescent="0.2">
      <c r="A1539" s="106">
        <v>5</v>
      </c>
      <c r="B1539" s="71" t="s">
        <v>1084</v>
      </c>
      <c r="C1539" s="30" t="s">
        <v>5</v>
      </c>
      <c r="D1539" s="31">
        <v>30</v>
      </c>
      <c r="E1539" s="22">
        <v>4.2889999999999997</v>
      </c>
      <c r="F1539" s="26">
        <f t="shared" ref="F1539" si="1171">ROUND(D1539*E1539,3)</f>
        <v>128.66999999999999</v>
      </c>
      <c r="G1539" s="15"/>
    </row>
    <row r="1540" spans="1:7" ht="20.399999999999999" x14ac:dyDescent="0.2">
      <c r="A1540" s="106">
        <v>6</v>
      </c>
      <c r="B1540" s="40" t="s">
        <v>1085</v>
      </c>
      <c r="C1540" s="72" t="s">
        <v>42</v>
      </c>
      <c r="D1540" s="72">
        <v>1191.7</v>
      </c>
      <c r="E1540" s="22">
        <v>0.39600000000000002</v>
      </c>
      <c r="F1540" s="26">
        <f t="shared" ref="F1540" si="1172">ROUND(D1540*E1540,3)</f>
        <v>471.91300000000001</v>
      </c>
      <c r="G1540" s="15"/>
    </row>
    <row r="1541" spans="1:7" x14ac:dyDescent="0.2">
      <c r="A1541" s="106">
        <v>7</v>
      </c>
      <c r="B1541" s="40" t="s">
        <v>405</v>
      </c>
      <c r="C1541" s="72" t="s">
        <v>42</v>
      </c>
      <c r="D1541" s="72">
        <v>1191.7</v>
      </c>
      <c r="E1541" s="22">
        <v>0.185</v>
      </c>
      <c r="F1541" s="26">
        <f t="shared" ref="F1541" si="1173">ROUND(D1541*E1541,3)</f>
        <v>220.465</v>
      </c>
      <c r="G1541" s="15"/>
    </row>
    <row r="1542" spans="1:7" x14ac:dyDescent="0.2">
      <c r="A1542" s="106">
        <v>8</v>
      </c>
      <c r="B1542" s="27" t="s">
        <v>1086</v>
      </c>
      <c r="C1542" s="72" t="s">
        <v>3</v>
      </c>
      <c r="D1542" s="30">
        <v>22</v>
      </c>
      <c r="E1542" s="22">
        <v>1.5920000000000001</v>
      </c>
      <c r="F1542" s="26">
        <f t="shared" ref="F1542" si="1174">ROUND(D1542*E1542,3)</f>
        <v>35.024000000000001</v>
      </c>
      <c r="G1542" s="15"/>
    </row>
    <row r="1543" spans="1:7" x14ac:dyDescent="0.2">
      <c r="A1543" s="106">
        <v>9</v>
      </c>
      <c r="B1543" s="27" t="s">
        <v>1087</v>
      </c>
      <c r="C1543" s="30" t="s">
        <v>5</v>
      </c>
      <c r="D1543" s="30">
        <v>14.3</v>
      </c>
      <c r="E1543" s="22">
        <v>117.892</v>
      </c>
      <c r="F1543" s="26">
        <f t="shared" ref="F1543" si="1175">ROUND(D1543*E1543,3)</f>
        <v>1685.856</v>
      </c>
      <c r="G1543" s="15"/>
    </row>
    <row r="1544" spans="1:7" ht="20.399999999999999" x14ac:dyDescent="0.2">
      <c r="A1544" s="106">
        <v>10</v>
      </c>
      <c r="B1544" s="29" t="s">
        <v>1088</v>
      </c>
      <c r="C1544" s="30" t="s">
        <v>6</v>
      </c>
      <c r="D1544" s="30">
        <v>168</v>
      </c>
      <c r="E1544" s="22">
        <v>1.1439999999999999</v>
      </c>
      <c r="F1544" s="26">
        <f t="shared" ref="F1544" si="1176">ROUND(D1544*E1544,3)</f>
        <v>192.19200000000001</v>
      </c>
      <c r="G1544" s="15"/>
    </row>
    <row r="1545" spans="1:7" x14ac:dyDescent="0.2">
      <c r="A1545" s="106">
        <v>11</v>
      </c>
      <c r="B1545" s="40" t="s">
        <v>406</v>
      </c>
      <c r="C1545" s="30" t="s">
        <v>6</v>
      </c>
      <c r="D1545" s="30">
        <v>132</v>
      </c>
      <c r="E1545" s="22">
        <v>0.83899999999999997</v>
      </c>
      <c r="F1545" s="26">
        <f t="shared" ref="F1545" si="1177">ROUND(D1545*E1545,3)</f>
        <v>110.748</v>
      </c>
      <c r="G1545" s="15"/>
    </row>
    <row r="1546" spans="1:7" x14ac:dyDescent="0.2">
      <c r="A1546" s="106">
        <v>12</v>
      </c>
      <c r="B1546" s="29" t="s">
        <v>1089</v>
      </c>
      <c r="C1546" s="30" t="s">
        <v>6</v>
      </c>
      <c r="D1546" s="24">
        <v>2</v>
      </c>
      <c r="E1546" s="22">
        <v>25.052</v>
      </c>
      <c r="F1546" s="26">
        <f t="shared" ref="F1546" si="1178">ROUND(D1546*E1546,3)</f>
        <v>50.103999999999999</v>
      </c>
      <c r="G1546" s="15"/>
    </row>
    <row r="1547" spans="1:7" x14ac:dyDescent="0.2">
      <c r="A1547" s="106">
        <v>13</v>
      </c>
      <c r="B1547" s="29" t="s">
        <v>1090</v>
      </c>
      <c r="C1547" s="30" t="s">
        <v>6</v>
      </c>
      <c r="D1547" s="30">
        <v>10</v>
      </c>
      <c r="E1547" s="22">
        <v>11.789</v>
      </c>
      <c r="F1547" s="26">
        <f t="shared" ref="F1547" si="1179">ROUND(D1547*E1547,3)</f>
        <v>117.89</v>
      </c>
      <c r="G1547" s="15"/>
    </row>
    <row r="1548" spans="1:7" x14ac:dyDescent="0.2">
      <c r="A1548" s="106">
        <v>14</v>
      </c>
      <c r="B1548" s="29" t="s">
        <v>1091</v>
      </c>
      <c r="C1548" s="30" t="s">
        <v>6</v>
      </c>
      <c r="D1548" s="30">
        <v>16</v>
      </c>
      <c r="E1548" s="22">
        <v>5.8949999999999996</v>
      </c>
      <c r="F1548" s="26">
        <f t="shared" ref="F1548" si="1180">ROUND(D1548*E1548,3)</f>
        <v>94.32</v>
      </c>
      <c r="G1548" s="15"/>
    </row>
    <row r="1549" spans="1:7" x14ac:dyDescent="0.2">
      <c r="A1549" s="106">
        <v>15</v>
      </c>
      <c r="B1549" s="27" t="s">
        <v>1092</v>
      </c>
      <c r="C1549" s="30" t="s">
        <v>6</v>
      </c>
      <c r="D1549" s="30">
        <v>7</v>
      </c>
      <c r="E1549" s="22">
        <v>5.8949999999999996</v>
      </c>
      <c r="F1549" s="26">
        <f t="shared" ref="F1549" si="1181">ROUND(D1549*E1549,3)</f>
        <v>41.265000000000001</v>
      </c>
      <c r="G1549" s="15"/>
    </row>
    <row r="1550" spans="1:7" x14ac:dyDescent="0.2">
      <c r="A1550" s="106">
        <v>16</v>
      </c>
      <c r="B1550" s="29" t="s">
        <v>1093</v>
      </c>
      <c r="C1550" s="30" t="s">
        <v>6</v>
      </c>
      <c r="D1550" s="24">
        <v>5</v>
      </c>
      <c r="E1550" s="22">
        <v>5.8949999999999996</v>
      </c>
      <c r="F1550" s="26">
        <f t="shared" ref="F1550" si="1182">ROUND(D1550*E1550,3)</f>
        <v>29.475000000000001</v>
      </c>
      <c r="G1550" s="15"/>
    </row>
    <row r="1551" spans="1:7" x14ac:dyDescent="0.2">
      <c r="A1551" s="106">
        <v>17</v>
      </c>
      <c r="B1551" s="29" t="s">
        <v>1094</v>
      </c>
      <c r="C1551" s="30" t="s">
        <v>6</v>
      </c>
      <c r="D1551" s="30">
        <v>10</v>
      </c>
      <c r="E1551" s="22">
        <v>5.8949999999999996</v>
      </c>
      <c r="F1551" s="26">
        <f t="shared" ref="F1551" si="1183">ROUND(D1551*E1551,3)</f>
        <v>58.95</v>
      </c>
      <c r="G1551" s="15"/>
    </row>
    <row r="1552" spans="1:7" x14ac:dyDescent="0.2">
      <c r="A1552" s="106">
        <v>18</v>
      </c>
      <c r="B1552" s="29" t="s">
        <v>1095</v>
      </c>
      <c r="C1552" s="30" t="s">
        <v>6</v>
      </c>
      <c r="D1552" s="30">
        <v>6</v>
      </c>
      <c r="E1552" s="22">
        <v>5.8949999999999996</v>
      </c>
      <c r="F1552" s="26">
        <f t="shared" ref="F1552" si="1184">ROUND(D1552*E1552,3)</f>
        <v>35.369999999999997</v>
      </c>
      <c r="G1552" s="15"/>
    </row>
    <row r="1553" spans="1:7" x14ac:dyDescent="0.2">
      <c r="A1553" s="106">
        <v>19</v>
      </c>
      <c r="B1553" s="40" t="s">
        <v>1096</v>
      </c>
      <c r="C1553" s="30" t="s">
        <v>6</v>
      </c>
      <c r="D1553" s="30">
        <v>112</v>
      </c>
      <c r="E1553" s="22">
        <v>0.69199999999999995</v>
      </c>
      <c r="F1553" s="26">
        <f t="shared" ref="F1553" si="1185">ROUND(D1553*E1553,3)</f>
        <v>77.504000000000005</v>
      </c>
      <c r="G1553" s="15"/>
    </row>
    <row r="1554" spans="1:7" x14ac:dyDescent="0.2">
      <c r="A1554" s="106">
        <v>20</v>
      </c>
      <c r="B1554" s="40" t="s">
        <v>1097</v>
      </c>
      <c r="C1554" s="30" t="s">
        <v>6</v>
      </c>
      <c r="D1554" s="30">
        <v>112</v>
      </c>
      <c r="E1554" s="22">
        <v>4.4210000000000003</v>
      </c>
      <c r="F1554" s="26">
        <f t="shared" ref="F1554" si="1186">ROUND(D1554*E1554,3)</f>
        <v>495.15199999999999</v>
      </c>
      <c r="G1554" s="15"/>
    </row>
    <row r="1555" spans="1:7" x14ac:dyDescent="0.2">
      <c r="A1555" s="106"/>
      <c r="B1555" s="28" t="s">
        <v>407</v>
      </c>
      <c r="C1555" s="24"/>
      <c r="D1555" s="24"/>
      <c r="E1555" s="22">
        <v>0</v>
      </c>
      <c r="F1555" s="26">
        <f t="shared" ref="F1555" si="1187">ROUND(D1555*E1555,3)</f>
        <v>0</v>
      </c>
      <c r="G1555" s="15"/>
    </row>
    <row r="1556" spans="1:7" ht="20.399999999999999" x14ac:dyDescent="0.2">
      <c r="A1556" s="108">
        <v>1</v>
      </c>
      <c r="B1556" s="29" t="s">
        <v>408</v>
      </c>
      <c r="C1556" s="30" t="s">
        <v>44</v>
      </c>
      <c r="D1556" s="30">
        <v>84</v>
      </c>
      <c r="E1556" s="22">
        <v>7.0279999999999996</v>
      </c>
      <c r="F1556" s="26">
        <f t="shared" ref="F1556" si="1188">ROUND(D1556*E1556,3)</f>
        <v>590.35199999999998</v>
      </c>
      <c r="G1556" s="15"/>
    </row>
    <row r="1557" spans="1:7" x14ac:dyDescent="0.2">
      <c r="A1557" s="108">
        <v>2</v>
      </c>
      <c r="B1557" s="27" t="s">
        <v>409</v>
      </c>
      <c r="C1557" s="24" t="s">
        <v>5</v>
      </c>
      <c r="D1557" s="24">
        <v>0.315</v>
      </c>
      <c r="E1557" s="22">
        <v>468.767</v>
      </c>
      <c r="F1557" s="26">
        <f t="shared" ref="F1557" si="1189">ROUND(D1557*E1557,3)</f>
        <v>147.66200000000001</v>
      </c>
      <c r="G1557" s="15"/>
    </row>
    <row r="1558" spans="1:7" x14ac:dyDescent="0.2">
      <c r="A1558" s="108">
        <v>3</v>
      </c>
      <c r="B1558" s="27" t="s">
        <v>1098</v>
      </c>
      <c r="C1558" s="24" t="s">
        <v>5</v>
      </c>
      <c r="D1558" s="24">
        <v>1.129</v>
      </c>
      <c r="E1558" s="22">
        <v>477.565</v>
      </c>
      <c r="F1558" s="26">
        <f t="shared" ref="F1558" si="1190">ROUND(D1558*E1558,3)</f>
        <v>539.17100000000005</v>
      </c>
      <c r="G1558" s="15"/>
    </row>
    <row r="1559" spans="1:7" x14ac:dyDescent="0.2">
      <c r="A1559" s="108">
        <v>4</v>
      </c>
      <c r="B1559" s="29" t="s">
        <v>410</v>
      </c>
      <c r="C1559" s="24" t="s">
        <v>5</v>
      </c>
      <c r="D1559" s="24">
        <v>2.2000000000000001E-3</v>
      </c>
      <c r="E1559" s="22">
        <v>706.12300000000005</v>
      </c>
      <c r="F1559" s="26">
        <f t="shared" ref="F1559" si="1191">ROUND(D1559*E1559,3)</f>
        <v>1.5529999999999999</v>
      </c>
      <c r="G1559" s="15"/>
    </row>
    <row r="1560" spans="1:7" x14ac:dyDescent="0.2">
      <c r="A1560" s="108">
        <v>5</v>
      </c>
      <c r="B1560" s="29" t="s">
        <v>7</v>
      </c>
      <c r="C1560" s="30" t="s">
        <v>5</v>
      </c>
      <c r="D1560" s="31">
        <v>3.2000000000000001E-2</v>
      </c>
      <c r="E1560" s="22">
        <v>410.16</v>
      </c>
      <c r="F1560" s="26">
        <f t="shared" ref="F1560" si="1192">ROUND(D1560*E1560,3)</f>
        <v>13.125</v>
      </c>
      <c r="G1560" s="15"/>
    </row>
    <row r="1561" spans="1:7" x14ac:dyDescent="0.2">
      <c r="A1561" s="108">
        <v>6</v>
      </c>
      <c r="B1561" s="29" t="s">
        <v>411</v>
      </c>
      <c r="C1561" s="24" t="s">
        <v>5</v>
      </c>
      <c r="D1561" s="31">
        <v>0.03</v>
      </c>
      <c r="E1561" s="22">
        <v>706.12300000000005</v>
      </c>
      <c r="F1561" s="26">
        <f t="shared" ref="F1561" si="1193">ROUND(D1561*E1561,3)</f>
        <v>21.184000000000001</v>
      </c>
      <c r="G1561" s="15"/>
    </row>
    <row r="1562" spans="1:7" x14ac:dyDescent="0.2">
      <c r="A1562" s="108">
        <v>7</v>
      </c>
      <c r="B1562" s="29" t="s">
        <v>72</v>
      </c>
      <c r="C1562" s="30" t="s">
        <v>73</v>
      </c>
      <c r="D1562" s="30">
        <v>1740</v>
      </c>
      <c r="E1562" s="22">
        <v>0.64700000000000002</v>
      </c>
      <c r="F1562" s="26">
        <f t="shared" ref="F1562" si="1194">ROUND(D1562*E1562,3)</f>
        <v>1125.78</v>
      </c>
      <c r="G1562" s="15"/>
    </row>
    <row r="1563" spans="1:7" x14ac:dyDescent="0.2">
      <c r="A1563" s="108">
        <v>8</v>
      </c>
      <c r="B1563" s="25" t="s">
        <v>1099</v>
      </c>
      <c r="C1563" s="30" t="s">
        <v>3</v>
      </c>
      <c r="D1563" s="24">
        <v>3</v>
      </c>
      <c r="E1563" s="22">
        <v>39.081000000000003</v>
      </c>
      <c r="F1563" s="26">
        <f t="shared" ref="F1563" si="1195">ROUND(D1563*E1563,3)</f>
        <v>117.24299999999999</v>
      </c>
      <c r="G1563" s="15"/>
    </row>
    <row r="1564" spans="1:7" x14ac:dyDescent="0.2">
      <c r="A1564" s="108">
        <v>9</v>
      </c>
      <c r="B1564" s="29" t="s">
        <v>1100</v>
      </c>
      <c r="C1564" s="30" t="s">
        <v>6</v>
      </c>
      <c r="D1564" s="30">
        <v>2</v>
      </c>
      <c r="E1564" s="22">
        <v>56.851999999999997</v>
      </c>
      <c r="F1564" s="26">
        <f t="shared" ref="F1564" si="1196">ROUND(D1564*E1564,3)</f>
        <v>113.70399999999999</v>
      </c>
      <c r="G1564" s="15"/>
    </row>
    <row r="1565" spans="1:7" x14ac:dyDescent="0.2">
      <c r="A1565" s="108">
        <v>10</v>
      </c>
      <c r="B1565" s="27" t="s">
        <v>409</v>
      </c>
      <c r="C1565" s="24" t="s">
        <v>5</v>
      </c>
      <c r="D1565" s="24">
        <v>2.1000000000000001E-2</v>
      </c>
      <c r="E1565" s="22">
        <v>468.767</v>
      </c>
      <c r="F1565" s="26">
        <f t="shared" ref="F1565" si="1197">ROUND(D1565*E1565,3)</f>
        <v>9.8439999999999994</v>
      </c>
      <c r="G1565" s="15"/>
    </row>
    <row r="1566" spans="1:7" x14ac:dyDescent="0.2">
      <c r="A1566" s="108">
        <v>11</v>
      </c>
      <c r="B1566" s="27" t="s">
        <v>1101</v>
      </c>
      <c r="C1566" s="24" t="s">
        <v>5</v>
      </c>
      <c r="D1566" s="24">
        <v>0.12</v>
      </c>
      <c r="E1566" s="22">
        <v>455.79899999999998</v>
      </c>
      <c r="F1566" s="26">
        <f t="shared" ref="F1566" si="1198">ROUND(D1566*E1566,3)</f>
        <v>54.695999999999998</v>
      </c>
      <c r="G1566" s="15"/>
    </row>
    <row r="1567" spans="1:7" x14ac:dyDescent="0.2">
      <c r="A1567" s="108">
        <v>12</v>
      </c>
      <c r="B1567" s="27" t="s">
        <v>1098</v>
      </c>
      <c r="C1567" s="24" t="s">
        <v>5</v>
      </c>
      <c r="D1567" s="24">
        <v>0.17199999999999999</v>
      </c>
      <c r="E1567" s="22">
        <v>477.565</v>
      </c>
      <c r="F1567" s="26">
        <f t="shared" ref="F1567" si="1199">ROUND(D1567*E1567,3)</f>
        <v>82.141000000000005</v>
      </c>
      <c r="G1567" s="15"/>
    </row>
    <row r="1568" spans="1:7" x14ac:dyDescent="0.2">
      <c r="A1568" s="108">
        <v>13</v>
      </c>
      <c r="B1568" s="29" t="s">
        <v>410</v>
      </c>
      <c r="C1568" s="24" t="s">
        <v>5</v>
      </c>
      <c r="D1568" s="24">
        <v>1E-3</v>
      </c>
      <c r="E1568" s="22">
        <v>706.12300000000005</v>
      </c>
      <c r="F1568" s="26">
        <f t="shared" ref="F1568" si="1200">ROUND(D1568*E1568,3)</f>
        <v>0.70599999999999996</v>
      </c>
      <c r="G1568" s="15"/>
    </row>
    <row r="1569" spans="1:7" x14ac:dyDescent="0.2">
      <c r="A1569" s="108">
        <v>14</v>
      </c>
      <c r="B1569" s="29" t="s">
        <v>7</v>
      </c>
      <c r="C1569" s="30" t="s">
        <v>5</v>
      </c>
      <c r="D1569" s="31">
        <v>8.9999999999999993E-3</v>
      </c>
      <c r="E1569" s="22">
        <v>410.16</v>
      </c>
      <c r="F1569" s="26">
        <f t="shared" ref="F1569" si="1201">ROUND(D1569*E1569,3)</f>
        <v>3.6909999999999998</v>
      </c>
      <c r="G1569" s="15"/>
    </row>
    <row r="1570" spans="1:7" x14ac:dyDescent="0.2">
      <c r="A1570" s="108">
        <v>15</v>
      </c>
      <c r="B1570" s="29" t="s">
        <v>411</v>
      </c>
      <c r="C1570" s="24" t="s">
        <v>5</v>
      </c>
      <c r="D1570" s="31">
        <v>8.0000000000000002E-3</v>
      </c>
      <c r="E1570" s="22">
        <v>706.12300000000005</v>
      </c>
      <c r="F1570" s="26">
        <f t="shared" ref="F1570" si="1202">ROUND(D1570*E1570,3)</f>
        <v>5.649</v>
      </c>
      <c r="G1570" s="15"/>
    </row>
    <row r="1571" spans="1:7" x14ac:dyDescent="0.2">
      <c r="A1571" s="108">
        <v>16</v>
      </c>
      <c r="B1571" s="29" t="s">
        <v>48</v>
      </c>
      <c r="C1571" s="30" t="s">
        <v>6</v>
      </c>
      <c r="D1571" s="30">
        <v>12</v>
      </c>
      <c r="E1571" s="22">
        <v>0.442</v>
      </c>
      <c r="F1571" s="26">
        <f t="shared" ref="F1571" si="1203">ROUND(D1571*E1571,3)</f>
        <v>5.3040000000000003</v>
      </c>
      <c r="G1571" s="15"/>
    </row>
    <row r="1572" spans="1:7" x14ac:dyDescent="0.2">
      <c r="A1572" s="108">
        <v>17</v>
      </c>
      <c r="B1572" s="29" t="s">
        <v>990</v>
      </c>
      <c r="C1572" s="30" t="s">
        <v>6</v>
      </c>
      <c r="D1572" s="30">
        <v>2</v>
      </c>
      <c r="E1572" s="22">
        <v>7.3680000000000003</v>
      </c>
      <c r="F1572" s="26">
        <f t="shared" ref="F1572" si="1204">ROUND(D1572*E1572,3)</f>
        <v>14.736000000000001</v>
      </c>
      <c r="G1572" s="15"/>
    </row>
    <row r="1573" spans="1:7" x14ac:dyDescent="0.2">
      <c r="A1573" s="108">
        <v>18</v>
      </c>
      <c r="B1573" s="29" t="s">
        <v>72</v>
      </c>
      <c r="C1573" s="30" t="s">
        <v>73</v>
      </c>
      <c r="D1573" s="30">
        <v>332</v>
      </c>
      <c r="E1573" s="22">
        <v>0.64700000000000002</v>
      </c>
      <c r="F1573" s="26">
        <f t="shared" ref="F1573" si="1205">ROUND(D1573*E1573,3)</f>
        <v>214.804</v>
      </c>
      <c r="G1573" s="15"/>
    </row>
    <row r="1574" spans="1:7" x14ac:dyDescent="0.2">
      <c r="A1574" s="108">
        <v>19</v>
      </c>
      <c r="B1574" s="25" t="s">
        <v>1099</v>
      </c>
      <c r="C1574" s="30" t="s">
        <v>3</v>
      </c>
      <c r="D1574" s="24">
        <v>0.3</v>
      </c>
      <c r="E1574" s="22">
        <v>39.081000000000003</v>
      </c>
      <c r="F1574" s="26">
        <f t="shared" ref="F1574" si="1206">ROUND(D1574*E1574,3)</f>
        <v>11.724</v>
      </c>
      <c r="G1574" s="15"/>
    </row>
    <row r="1575" spans="1:7" x14ac:dyDescent="0.2">
      <c r="A1575" s="108">
        <v>20</v>
      </c>
      <c r="B1575" s="29" t="s">
        <v>413</v>
      </c>
      <c r="C1575" s="30" t="s">
        <v>6</v>
      </c>
      <c r="D1575" s="30">
        <v>1</v>
      </c>
      <c r="E1575" s="22">
        <v>16.5</v>
      </c>
      <c r="F1575" s="26">
        <f t="shared" ref="F1575" si="1207">ROUND(D1575*E1575,3)</f>
        <v>16.5</v>
      </c>
      <c r="G1575" s="15"/>
    </row>
    <row r="1576" spans="1:7" x14ac:dyDescent="0.2">
      <c r="A1576" s="108">
        <v>21</v>
      </c>
      <c r="B1576" s="27" t="s">
        <v>409</v>
      </c>
      <c r="C1576" s="24" t="s">
        <v>5</v>
      </c>
      <c r="D1576" s="24">
        <v>2.1000000000000001E-2</v>
      </c>
      <c r="E1576" s="22">
        <v>468.767</v>
      </c>
      <c r="F1576" s="26">
        <f t="shared" ref="F1576" si="1208">ROUND(D1576*E1576,3)</f>
        <v>9.8439999999999994</v>
      </c>
      <c r="G1576" s="15"/>
    </row>
    <row r="1577" spans="1:7" x14ac:dyDescent="0.2">
      <c r="A1577" s="108">
        <v>22</v>
      </c>
      <c r="B1577" s="27" t="s">
        <v>1101</v>
      </c>
      <c r="C1577" s="24" t="s">
        <v>5</v>
      </c>
      <c r="D1577" s="24">
        <v>0.04</v>
      </c>
      <c r="E1577" s="22">
        <v>455.79899999999998</v>
      </c>
      <c r="F1577" s="26">
        <f t="shared" ref="F1577" si="1209">ROUND(D1577*E1577,3)</f>
        <v>18.231999999999999</v>
      </c>
      <c r="G1577" s="15"/>
    </row>
    <row r="1578" spans="1:7" x14ac:dyDescent="0.2">
      <c r="A1578" s="108">
        <v>23</v>
      </c>
      <c r="B1578" s="27" t="s">
        <v>1098</v>
      </c>
      <c r="C1578" s="24" t="s">
        <v>5</v>
      </c>
      <c r="D1578" s="24">
        <v>1.7000000000000001E-2</v>
      </c>
      <c r="E1578" s="22">
        <v>477.565</v>
      </c>
      <c r="F1578" s="26">
        <f t="shared" ref="F1578" si="1210">ROUND(D1578*E1578,3)</f>
        <v>8.1189999999999998</v>
      </c>
      <c r="G1578" s="15"/>
    </row>
    <row r="1579" spans="1:7" x14ac:dyDescent="0.2">
      <c r="A1579" s="108">
        <v>24</v>
      </c>
      <c r="B1579" s="29" t="s">
        <v>410</v>
      </c>
      <c r="C1579" s="24" t="s">
        <v>5</v>
      </c>
      <c r="D1579" s="24">
        <v>1.4E-3</v>
      </c>
      <c r="E1579" s="22">
        <v>706.12300000000005</v>
      </c>
      <c r="F1579" s="26">
        <f t="shared" ref="F1579" si="1211">ROUND(D1579*E1579,3)</f>
        <v>0.98899999999999999</v>
      </c>
      <c r="G1579" s="15"/>
    </row>
    <row r="1580" spans="1:7" x14ac:dyDescent="0.2">
      <c r="A1580" s="108">
        <v>25</v>
      </c>
      <c r="B1580" s="29" t="s">
        <v>7</v>
      </c>
      <c r="C1580" s="30" t="s">
        <v>5</v>
      </c>
      <c r="D1580" s="31">
        <v>2E-3</v>
      </c>
      <c r="E1580" s="22">
        <v>410.16</v>
      </c>
      <c r="F1580" s="26">
        <f t="shared" ref="F1580" si="1212">ROUND(D1580*E1580,3)</f>
        <v>0.82</v>
      </c>
      <c r="G1580" s="15"/>
    </row>
    <row r="1581" spans="1:7" x14ac:dyDescent="0.2">
      <c r="A1581" s="108">
        <v>26</v>
      </c>
      <c r="B1581" s="29" t="s">
        <v>411</v>
      </c>
      <c r="C1581" s="24" t="s">
        <v>5</v>
      </c>
      <c r="D1581" s="31">
        <v>2E-3</v>
      </c>
      <c r="E1581" s="22">
        <v>706.12300000000005</v>
      </c>
      <c r="F1581" s="26">
        <f t="shared" ref="F1581" si="1213">ROUND(D1581*E1581,3)</f>
        <v>1.4119999999999999</v>
      </c>
      <c r="G1581" s="15"/>
    </row>
    <row r="1582" spans="1:7" x14ac:dyDescent="0.2">
      <c r="A1582" s="108">
        <v>27</v>
      </c>
      <c r="B1582" s="29" t="s">
        <v>48</v>
      </c>
      <c r="C1582" s="30" t="s">
        <v>6</v>
      </c>
      <c r="D1582" s="30">
        <v>4</v>
      </c>
      <c r="E1582" s="22">
        <v>0.442</v>
      </c>
      <c r="F1582" s="26">
        <f t="shared" ref="F1582" si="1214">ROUND(D1582*E1582,3)</f>
        <v>1.768</v>
      </c>
      <c r="G1582" s="15"/>
    </row>
    <row r="1583" spans="1:7" x14ac:dyDescent="0.2">
      <c r="A1583" s="108">
        <v>28</v>
      </c>
      <c r="B1583" s="29" t="s">
        <v>990</v>
      </c>
      <c r="C1583" s="30" t="s">
        <v>6</v>
      </c>
      <c r="D1583" s="30">
        <v>1</v>
      </c>
      <c r="E1583" s="22">
        <v>7.3680000000000003</v>
      </c>
      <c r="F1583" s="26">
        <f t="shared" ref="F1583" si="1215">ROUND(D1583*E1583,3)</f>
        <v>7.3680000000000003</v>
      </c>
      <c r="G1583" s="15"/>
    </row>
    <row r="1584" spans="1:7" x14ac:dyDescent="0.2">
      <c r="A1584" s="108">
        <v>29</v>
      </c>
      <c r="B1584" s="29" t="s">
        <v>72</v>
      </c>
      <c r="C1584" s="30" t="s">
        <v>73</v>
      </c>
      <c r="D1584" s="30">
        <v>66</v>
      </c>
      <c r="E1584" s="22">
        <v>0.64700000000000002</v>
      </c>
      <c r="F1584" s="26">
        <f t="shared" ref="F1584" si="1216">ROUND(D1584*E1584,3)</f>
        <v>42.701999999999998</v>
      </c>
      <c r="G1584" s="15"/>
    </row>
    <row r="1585" spans="1:7" x14ac:dyDescent="0.2">
      <c r="A1585" s="108">
        <v>30</v>
      </c>
      <c r="B1585" s="29" t="s">
        <v>1102</v>
      </c>
      <c r="C1585" s="30" t="s">
        <v>42</v>
      </c>
      <c r="D1585" s="30">
        <v>75.599999999999994</v>
      </c>
      <c r="E1585" s="22">
        <v>1.712</v>
      </c>
      <c r="F1585" s="26">
        <f t="shared" ref="F1585" si="1217">ROUND(D1585*E1585,3)</f>
        <v>129.42699999999999</v>
      </c>
      <c r="G1585" s="15"/>
    </row>
    <row r="1586" spans="1:7" x14ac:dyDescent="0.2">
      <c r="A1586" s="108">
        <v>31</v>
      </c>
      <c r="B1586" s="25" t="s">
        <v>1099</v>
      </c>
      <c r="C1586" s="30" t="s">
        <v>3</v>
      </c>
      <c r="D1586" s="24">
        <v>0.15</v>
      </c>
      <c r="E1586" s="22">
        <v>39.081000000000003</v>
      </c>
      <c r="F1586" s="26">
        <f t="shared" ref="F1586" si="1218">ROUND(D1586*E1586,3)</f>
        <v>5.8620000000000001</v>
      </c>
      <c r="G1586" s="15"/>
    </row>
    <row r="1587" spans="1:7" x14ac:dyDescent="0.2">
      <c r="A1587" s="106"/>
      <c r="B1587" s="28" t="s">
        <v>414</v>
      </c>
      <c r="C1587" s="30"/>
      <c r="D1587" s="30"/>
      <c r="E1587" s="22">
        <v>0</v>
      </c>
      <c r="F1587" s="26">
        <f t="shared" ref="F1587" si="1219">ROUND(D1587*E1587,3)</f>
        <v>0</v>
      </c>
      <c r="G1587" s="15"/>
    </row>
    <row r="1588" spans="1:7" ht="20.399999999999999" x14ac:dyDescent="0.2">
      <c r="A1588" s="108">
        <v>1</v>
      </c>
      <c r="B1588" s="29" t="s">
        <v>408</v>
      </c>
      <c r="C1588" s="30" t="s">
        <v>44</v>
      </c>
      <c r="D1588" s="30">
        <v>142.5</v>
      </c>
      <c r="E1588" s="22">
        <v>7.2050000000000001</v>
      </c>
      <c r="F1588" s="26">
        <f t="shared" ref="F1588" si="1220">ROUND(D1588*E1588,3)</f>
        <v>1026.713</v>
      </c>
      <c r="G1588" s="15"/>
    </row>
    <row r="1589" spans="1:7" x14ac:dyDescent="0.2">
      <c r="A1589" s="108">
        <v>2</v>
      </c>
      <c r="B1589" s="27" t="s">
        <v>409</v>
      </c>
      <c r="C1589" s="24" t="s">
        <v>5</v>
      </c>
      <c r="D1589" s="24">
        <v>0.76100000000000001</v>
      </c>
      <c r="E1589" s="22">
        <v>468.767</v>
      </c>
      <c r="F1589" s="26">
        <f t="shared" ref="F1589" si="1221">ROUND(D1589*E1589,3)</f>
        <v>356.73200000000003</v>
      </c>
      <c r="G1589" s="15"/>
    </row>
    <row r="1590" spans="1:7" x14ac:dyDescent="0.2">
      <c r="A1590" s="108">
        <v>3</v>
      </c>
      <c r="B1590" s="29" t="s">
        <v>410</v>
      </c>
      <c r="C1590" s="24" t="s">
        <v>5</v>
      </c>
      <c r="D1590" s="24">
        <v>4.0000000000000001E-3</v>
      </c>
      <c r="E1590" s="22">
        <v>706.12300000000005</v>
      </c>
      <c r="F1590" s="26">
        <f t="shared" ref="F1590" si="1222">ROUND(D1590*E1590,3)</f>
        <v>2.8239999999999998</v>
      </c>
      <c r="G1590" s="15"/>
    </row>
    <row r="1591" spans="1:7" x14ac:dyDescent="0.2">
      <c r="A1591" s="108">
        <v>4</v>
      </c>
      <c r="B1591" s="29" t="s">
        <v>7</v>
      </c>
      <c r="C1591" s="30" t="s">
        <v>5</v>
      </c>
      <c r="D1591" s="24">
        <v>6.2E-2</v>
      </c>
      <c r="E1591" s="22">
        <v>410.16</v>
      </c>
      <c r="F1591" s="26">
        <f t="shared" ref="F1591" si="1223">ROUND(D1591*E1591,3)</f>
        <v>25.43</v>
      </c>
      <c r="G1591" s="15"/>
    </row>
    <row r="1592" spans="1:7" x14ac:dyDescent="0.2">
      <c r="A1592" s="108">
        <v>5</v>
      </c>
      <c r="B1592" s="29" t="s">
        <v>411</v>
      </c>
      <c r="C1592" s="24" t="s">
        <v>5</v>
      </c>
      <c r="D1592" s="31">
        <v>5.8000000000000003E-2</v>
      </c>
      <c r="E1592" s="22">
        <v>706.12300000000005</v>
      </c>
      <c r="F1592" s="26">
        <f t="shared" ref="F1592" si="1224">ROUND(D1592*E1592,3)</f>
        <v>40.954999999999998</v>
      </c>
      <c r="G1592" s="15"/>
    </row>
    <row r="1593" spans="1:7" x14ac:dyDescent="0.2">
      <c r="A1593" s="108">
        <v>6</v>
      </c>
      <c r="B1593" s="29" t="s">
        <v>415</v>
      </c>
      <c r="C1593" s="30" t="s">
        <v>42</v>
      </c>
      <c r="D1593" s="30">
        <v>285</v>
      </c>
      <c r="E1593" s="22">
        <v>2.653</v>
      </c>
      <c r="F1593" s="26">
        <f t="shared" ref="F1593" si="1225">ROUND(D1593*E1593,3)</f>
        <v>756.10500000000002</v>
      </c>
      <c r="G1593" s="15"/>
    </row>
    <row r="1594" spans="1:7" x14ac:dyDescent="0.2">
      <c r="A1594" s="108">
        <v>7</v>
      </c>
      <c r="B1594" s="29" t="s">
        <v>281</v>
      </c>
      <c r="C1594" s="30" t="s">
        <v>6</v>
      </c>
      <c r="D1594" s="30">
        <v>192</v>
      </c>
      <c r="E1594" s="22">
        <v>0.73699999999999999</v>
      </c>
      <c r="F1594" s="26">
        <f t="shared" ref="F1594" si="1226">ROUND(D1594*E1594,3)</f>
        <v>141.50399999999999</v>
      </c>
      <c r="G1594" s="15"/>
    </row>
    <row r="1595" spans="1:7" x14ac:dyDescent="0.2">
      <c r="A1595" s="108">
        <v>8</v>
      </c>
      <c r="B1595" s="56" t="s">
        <v>412</v>
      </c>
      <c r="C1595" s="31" t="s">
        <v>3</v>
      </c>
      <c r="D1595" s="24">
        <v>5.6</v>
      </c>
      <c r="E1595" s="22">
        <v>39.081000000000003</v>
      </c>
      <c r="F1595" s="26">
        <f t="shared" ref="F1595" si="1227">ROUND(D1595*E1595,3)</f>
        <v>218.85400000000001</v>
      </c>
      <c r="G1595" s="15"/>
    </row>
    <row r="1596" spans="1:7" x14ac:dyDescent="0.2">
      <c r="A1596" s="108">
        <v>9</v>
      </c>
      <c r="B1596" s="29" t="s">
        <v>416</v>
      </c>
      <c r="C1596" s="30" t="s">
        <v>42</v>
      </c>
      <c r="D1596" s="30">
        <v>171</v>
      </c>
      <c r="E1596" s="22">
        <v>1.712</v>
      </c>
      <c r="F1596" s="26">
        <f t="shared" ref="F1596" si="1228">ROUND(D1596*E1596,3)</f>
        <v>292.75200000000001</v>
      </c>
      <c r="G1596" s="15"/>
    </row>
    <row r="1597" spans="1:7" x14ac:dyDescent="0.2">
      <c r="A1597" s="108">
        <v>10</v>
      </c>
      <c r="B1597" s="25" t="s">
        <v>417</v>
      </c>
      <c r="C1597" s="30" t="s">
        <v>6</v>
      </c>
      <c r="D1597" s="24">
        <v>84</v>
      </c>
      <c r="E1597" s="22">
        <v>2.9470000000000001</v>
      </c>
      <c r="F1597" s="26">
        <f t="shared" ref="F1597" si="1229">ROUND(D1597*E1597,3)</f>
        <v>247.548</v>
      </c>
      <c r="G1597" s="15"/>
    </row>
    <row r="1598" spans="1:7" x14ac:dyDescent="0.2">
      <c r="A1598" s="106"/>
      <c r="B1598" s="49" t="s">
        <v>1103</v>
      </c>
      <c r="C1598" s="30"/>
      <c r="D1598" s="30"/>
      <c r="E1598" s="22">
        <v>0</v>
      </c>
      <c r="F1598" s="26">
        <f t="shared" ref="F1598" si="1230">ROUND(D1598*E1598,3)</f>
        <v>0</v>
      </c>
      <c r="G1598" s="15"/>
    </row>
    <row r="1599" spans="1:7" x14ac:dyDescent="0.2">
      <c r="A1599" s="108">
        <v>1</v>
      </c>
      <c r="B1599" s="42" t="s">
        <v>307</v>
      </c>
      <c r="C1599" s="31" t="s">
        <v>3</v>
      </c>
      <c r="D1599" s="31">
        <v>4.5999999999999996</v>
      </c>
      <c r="E1599" s="22">
        <v>3.746</v>
      </c>
      <c r="F1599" s="26">
        <f t="shared" ref="F1599" si="1231">ROUND(D1599*E1599,3)</f>
        <v>17.231999999999999</v>
      </c>
      <c r="G1599" s="15"/>
    </row>
    <row r="1600" spans="1:7" x14ac:dyDescent="0.2">
      <c r="A1600" s="108">
        <v>2</v>
      </c>
      <c r="B1600" s="25" t="s">
        <v>418</v>
      </c>
      <c r="C1600" s="24" t="s">
        <v>5</v>
      </c>
      <c r="D1600" s="24">
        <v>7.3170000000000002</v>
      </c>
      <c r="E1600" s="22">
        <v>199.738</v>
      </c>
      <c r="F1600" s="26">
        <f t="shared" ref="F1600" si="1232">ROUND(D1600*E1600,3)</f>
        <v>1461.4829999999999</v>
      </c>
      <c r="G1600" s="15"/>
    </row>
    <row r="1601" spans="1:7" x14ac:dyDescent="0.2">
      <c r="A1601" s="108">
        <v>3</v>
      </c>
      <c r="B1601" s="27" t="s">
        <v>419</v>
      </c>
      <c r="C1601" s="24" t="s">
        <v>5</v>
      </c>
      <c r="D1601" s="24">
        <v>4.2210000000000001</v>
      </c>
      <c r="E1601" s="22">
        <v>460.721</v>
      </c>
      <c r="F1601" s="26">
        <f t="shared" ref="F1601" si="1233">ROUND(D1601*E1601,3)</f>
        <v>1944.703</v>
      </c>
      <c r="G1601" s="15"/>
    </row>
    <row r="1602" spans="1:7" x14ac:dyDescent="0.2">
      <c r="A1602" s="108">
        <v>4</v>
      </c>
      <c r="B1602" s="27" t="s">
        <v>420</v>
      </c>
      <c r="C1602" s="24" t="s">
        <v>5</v>
      </c>
      <c r="D1602" s="24">
        <v>3.0960000000000001</v>
      </c>
      <c r="E1602" s="22">
        <v>468.767</v>
      </c>
      <c r="F1602" s="26">
        <f t="shared" ref="F1602" si="1234">ROUND(D1602*E1602,3)</f>
        <v>1451.3030000000001</v>
      </c>
      <c r="G1602" s="15"/>
    </row>
    <row r="1603" spans="1:7" ht="20.399999999999999" x14ac:dyDescent="0.2">
      <c r="A1603" s="108">
        <v>5</v>
      </c>
      <c r="B1603" s="40" t="s">
        <v>421</v>
      </c>
      <c r="C1603" s="30" t="s">
        <v>42</v>
      </c>
      <c r="D1603" s="30">
        <v>312</v>
      </c>
      <c r="E1603" s="22">
        <v>10.792999999999999</v>
      </c>
      <c r="F1603" s="26">
        <f t="shared" ref="F1603" si="1235">ROUND(D1603*E1603,3)</f>
        <v>3367.4160000000002</v>
      </c>
      <c r="G1603" s="15"/>
    </row>
    <row r="1604" spans="1:7" x14ac:dyDescent="0.2">
      <c r="A1604" s="108">
        <v>6</v>
      </c>
      <c r="B1604" s="56" t="s">
        <v>412</v>
      </c>
      <c r="C1604" s="31" t="s">
        <v>3</v>
      </c>
      <c r="D1604" s="24">
        <v>4.5999999999999996</v>
      </c>
      <c r="E1604" s="22">
        <v>42.607999999999997</v>
      </c>
      <c r="F1604" s="26">
        <f t="shared" ref="F1604" si="1236">ROUND(D1604*E1604,3)</f>
        <v>195.99700000000001</v>
      </c>
      <c r="G1604" s="15"/>
    </row>
    <row r="1605" spans="1:7" x14ac:dyDescent="0.2">
      <c r="A1605" s="109"/>
      <c r="B1605" s="50" t="s">
        <v>1104</v>
      </c>
      <c r="C1605" s="31"/>
      <c r="D1605" s="31"/>
      <c r="E1605" s="22">
        <v>0</v>
      </c>
      <c r="F1605" s="26">
        <f t="shared" ref="F1605" si="1237">ROUND(D1605*E1605,3)</f>
        <v>0</v>
      </c>
      <c r="G1605" s="15"/>
    </row>
    <row r="1606" spans="1:7" ht="20.399999999999999" x14ac:dyDescent="0.2">
      <c r="A1606" s="106">
        <v>1</v>
      </c>
      <c r="B1606" s="29" t="s">
        <v>1105</v>
      </c>
      <c r="C1606" s="30" t="s">
        <v>42</v>
      </c>
      <c r="D1606" s="30">
        <v>93</v>
      </c>
      <c r="E1606" s="22">
        <v>5.1550000000000002</v>
      </c>
      <c r="F1606" s="26">
        <f t="shared" ref="F1606" si="1238">ROUND(D1606*E1606,3)</f>
        <v>479.41500000000002</v>
      </c>
      <c r="G1606" s="15"/>
    </row>
    <row r="1607" spans="1:7" x14ac:dyDescent="0.2">
      <c r="A1607" s="108">
        <v>2</v>
      </c>
      <c r="B1607" s="29" t="s">
        <v>1106</v>
      </c>
      <c r="C1607" s="43" t="s">
        <v>42</v>
      </c>
      <c r="D1607" s="30">
        <v>93</v>
      </c>
      <c r="E1607" s="22">
        <v>1.22</v>
      </c>
      <c r="F1607" s="26">
        <f t="shared" ref="F1607" si="1239">ROUND(D1607*E1607,3)</f>
        <v>113.46</v>
      </c>
      <c r="G1607" s="15"/>
    </row>
    <row r="1608" spans="1:7" x14ac:dyDescent="0.2">
      <c r="A1608" s="108"/>
      <c r="B1608" s="36" t="s">
        <v>1107</v>
      </c>
      <c r="C1608" s="30"/>
      <c r="D1608" s="30"/>
      <c r="E1608" s="22">
        <v>0</v>
      </c>
      <c r="F1608" s="26">
        <f t="shared" ref="F1608" si="1240">ROUND(D1608*E1608,3)</f>
        <v>0</v>
      </c>
      <c r="G1608" s="15"/>
    </row>
    <row r="1609" spans="1:7" x14ac:dyDescent="0.2">
      <c r="A1609" s="109">
        <v>1</v>
      </c>
      <c r="B1609" s="94" t="s">
        <v>1108</v>
      </c>
      <c r="C1609" s="51" t="s">
        <v>6</v>
      </c>
      <c r="D1609" s="35">
        <v>36</v>
      </c>
      <c r="E1609" s="22">
        <v>56.56</v>
      </c>
      <c r="F1609" s="26">
        <f t="shared" ref="F1609" si="1241">ROUND(D1609*E1609,3)</f>
        <v>2036.16</v>
      </c>
      <c r="G1609" s="15"/>
    </row>
    <row r="1610" spans="1:7" x14ac:dyDescent="0.2">
      <c r="A1610" s="109">
        <v>2</v>
      </c>
      <c r="B1610" s="52" t="s">
        <v>422</v>
      </c>
      <c r="C1610" s="51" t="s">
        <v>6</v>
      </c>
      <c r="D1610" s="35">
        <v>6</v>
      </c>
      <c r="E1610" s="22">
        <v>513.08000000000004</v>
      </c>
      <c r="F1610" s="26">
        <f t="shared" ref="F1610" si="1242">ROUND(D1610*E1610,3)</f>
        <v>3078.48</v>
      </c>
      <c r="G1610" s="15"/>
    </row>
    <row r="1611" spans="1:7" x14ac:dyDescent="0.2">
      <c r="A1611" s="109">
        <v>3</v>
      </c>
      <c r="B1611" s="68" t="s">
        <v>1109</v>
      </c>
      <c r="C1611" s="35" t="s">
        <v>6</v>
      </c>
      <c r="D1611" s="35">
        <v>2</v>
      </c>
      <c r="E1611" s="22">
        <v>224.22</v>
      </c>
      <c r="F1611" s="26">
        <f t="shared" ref="F1611" si="1243">ROUND(D1611*E1611,3)</f>
        <v>448.44</v>
      </c>
      <c r="G1611" s="15"/>
    </row>
    <row r="1612" spans="1:7" x14ac:dyDescent="0.2">
      <c r="A1612" s="109">
        <v>4</v>
      </c>
      <c r="B1612" s="57" t="s">
        <v>1110</v>
      </c>
      <c r="C1612" s="35" t="s">
        <v>6</v>
      </c>
      <c r="D1612" s="35">
        <v>4</v>
      </c>
      <c r="E1612" s="22">
        <v>94.94</v>
      </c>
      <c r="F1612" s="26">
        <f t="shared" ref="F1612" si="1244">ROUND(D1612*E1612,3)</f>
        <v>379.76</v>
      </c>
      <c r="G1612" s="15"/>
    </row>
    <row r="1613" spans="1:7" x14ac:dyDescent="0.2">
      <c r="A1613" s="109">
        <v>5</v>
      </c>
      <c r="B1613" s="94" t="s">
        <v>1111</v>
      </c>
      <c r="C1613" s="95" t="s">
        <v>6</v>
      </c>
      <c r="D1613" s="35">
        <v>6</v>
      </c>
      <c r="E1613" s="22">
        <v>241.39</v>
      </c>
      <c r="F1613" s="26">
        <f t="shared" ref="F1613" si="1245">ROUND(D1613*E1613,3)</f>
        <v>1448.34</v>
      </c>
      <c r="G1613" s="15"/>
    </row>
    <row r="1614" spans="1:7" x14ac:dyDescent="0.2">
      <c r="A1614" s="109">
        <v>6</v>
      </c>
      <c r="B1614" s="52" t="s">
        <v>1112</v>
      </c>
      <c r="C1614" s="95" t="s">
        <v>6</v>
      </c>
      <c r="D1614" s="35">
        <v>4</v>
      </c>
      <c r="E1614" s="22">
        <v>509.04</v>
      </c>
      <c r="F1614" s="26">
        <f t="shared" ref="F1614" si="1246">ROUND(D1614*E1614,3)</f>
        <v>2036.16</v>
      </c>
      <c r="G1614" s="15"/>
    </row>
    <row r="1615" spans="1:7" x14ac:dyDescent="0.2">
      <c r="A1615" s="109">
        <v>7</v>
      </c>
      <c r="B1615" s="68" t="s">
        <v>1113</v>
      </c>
      <c r="C1615" s="35" t="s">
        <v>6</v>
      </c>
      <c r="D1615" s="35">
        <v>2</v>
      </c>
      <c r="E1615" s="22">
        <v>472.68</v>
      </c>
      <c r="F1615" s="26">
        <f t="shared" ref="F1615" si="1247">ROUND(D1615*E1615,3)</f>
        <v>945.36</v>
      </c>
      <c r="G1615" s="15"/>
    </row>
    <row r="1616" spans="1:7" x14ac:dyDescent="0.2">
      <c r="A1616" s="109">
        <v>8</v>
      </c>
      <c r="B1616" s="57" t="s">
        <v>1114</v>
      </c>
      <c r="C1616" s="35" t="s">
        <v>6</v>
      </c>
      <c r="D1616" s="35">
        <v>2</v>
      </c>
      <c r="E1616" s="22">
        <v>119.18</v>
      </c>
      <c r="F1616" s="26">
        <f t="shared" ref="F1616" si="1248">ROUND(D1616*E1616,3)</f>
        <v>238.36</v>
      </c>
      <c r="G1616" s="15"/>
    </row>
    <row r="1617" spans="1:7" x14ac:dyDescent="0.2">
      <c r="A1617" s="109">
        <v>9</v>
      </c>
      <c r="B1617" s="94" t="s">
        <v>1115</v>
      </c>
      <c r="C1617" s="95" t="s">
        <v>6</v>
      </c>
      <c r="D1617" s="35">
        <v>4</v>
      </c>
      <c r="E1617" s="22">
        <v>473.69</v>
      </c>
      <c r="F1617" s="26">
        <f t="shared" ref="F1617" si="1249">ROUND(D1617*E1617,3)</f>
        <v>1894.76</v>
      </c>
      <c r="G1617" s="15"/>
    </row>
    <row r="1618" spans="1:7" x14ac:dyDescent="0.2">
      <c r="A1618" s="108"/>
      <c r="B1618" s="36" t="s">
        <v>1116</v>
      </c>
      <c r="C1618" s="30"/>
      <c r="D1618" s="30"/>
      <c r="E1618" s="22">
        <v>0</v>
      </c>
      <c r="F1618" s="26">
        <f t="shared" ref="F1618" si="1250">ROUND(D1618*E1618,3)</f>
        <v>0</v>
      </c>
      <c r="G1618" s="15"/>
    </row>
    <row r="1619" spans="1:7" x14ac:dyDescent="0.2">
      <c r="A1619" s="107">
        <v>1</v>
      </c>
      <c r="B1619" s="29" t="s">
        <v>1117</v>
      </c>
      <c r="C1619" s="30" t="s">
        <v>3</v>
      </c>
      <c r="D1619" s="30">
        <v>3570</v>
      </c>
      <c r="E1619" s="22">
        <v>0.53400000000000003</v>
      </c>
      <c r="F1619" s="110">
        <f t="shared" ref="F1619" si="1251">ROUND(D1619*E1619,3)</f>
        <v>1906.38</v>
      </c>
      <c r="G1619" s="15"/>
    </row>
    <row r="1620" spans="1:7" ht="20.399999999999999" x14ac:dyDescent="0.2">
      <c r="A1620" s="107">
        <v>2</v>
      </c>
      <c r="B1620" s="29" t="s">
        <v>429</v>
      </c>
      <c r="C1620" s="30" t="s">
        <v>5</v>
      </c>
      <c r="D1620" s="30">
        <v>1142</v>
      </c>
      <c r="E1620" s="22">
        <v>4.2889999999999997</v>
      </c>
      <c r="F1620" s="26">
        <f t="shared" ref="F1620" si="1252">ROUND(D1620*E1620,3)</f>
        <v>4898.0379999999996</v>
      </c>
      <c r="G1620" s="15"/>
    </row>
    <row r="1621" spans="1:7" ht="20.399999999999999" x14ac:dyDescent="0.2">
      <c r="A1621" s="107">
        <v>3</v>
      </c>
      <c r="B1621" s="29" t="s">
        <v>1118</v>
      </c>
      <c r="C1621" s="30" t="s">
        <v>3</v>
      </c>
      <c r="D1621" s="30">
        <v>130</v>
      </c>
      <c r="E1621" s="22">
        <v>2.1469999999999998</v>
      </c>
      <c r="F1621" s="26">
        <f t="shared" ref="F1621" si="1253">ROUND(D1621*E1621,3)</f>
        <v>279.11</v>
      </c>
      <c r="G1621" s="15"/>
    </row>
    <row r="1622" spans="1:7" ht="20.399999999999999" x14ac:dyDescent="0.2">
      <c r="A1622" s="107">
        <v>4</v>
      </c>
      <c r="B1622" s="42" t="s">
        <v>1119</v>
      </c>
      <c r="C1622" s="30" t="s">
        <v>5</v>
      </c>
      <c r="D1622" s="24">
        <v>260</v>
      </c>
      <c r="E1622" s="22">
        <v>6.4</v>
      </c>
      <c r="F1622" s="26">
        <f t="shared" ref="F1622" si="1254">ROUND(D1622*E1622,3)</f>
        <v>1664</v>
      </c>
      <c r="G1622" s="15"/>
    </row>
    <row r="1623" spans="1:7" ht="20.399999999999999" x14ac:dyDescent="0.2">
      <c r="A1623" s="107">
        <v>5</v>
      </c>
      <c r="B1623" s="27" t="s">
        <v>1120</v>
      </c>
      <c r="C1623" s="30" t="s">
        <v>44</v>
      </c>
      <c r="D1623" s="30">
        <v>220</v>
      </c>
      <c r="E1623" s="22">
        <v>4.1550000000000002</v>
      </c>
      <c r="F1623" s="26">
        <f t="shared" ref="F1623" si="1255">ROUND(D1623*E1623,3)</f>
        <v>914.1</v>
      </c>
      <c r="G1623" s="15"/>
    </row>
    <row r="1624" spans="1:7" x14ac:dyDescent="0.2">
      <c r="A1624" s="107">
        <v>6</v>
      </c>
      <c r="B1624" s="29" t="s">
        <v>1121</v>
      </c>
      <c r="C1624" s="30" t="s">
        <v>5</v>
      </c>
      <c r="D1624" s="30">
        <v>3.3</v>
      </c>
      <c r="E1624" s="22">
        <v>8.6129999999999995</v>
      </c>
      <c r="F1624" s="26">
        <f t="shared" ref="F1624" si="1256">ROUND(D1624*E1624,3)</f>
        <v>28.422999999999998</v>
      </c>
      <c r="G1624" s="15"/>
    </row>
    <row r="1625" spans="1:7" ht="30.6" x14ac:dyDescent="0.2">
      <c r="A1625" s="107">
        <v>9</v>
      </c>
      <c r="B1625" s="29" t="s">
        <v>1122</v>
      </c>
      <c r="C1625" s="30" t="s">
        <v>3</v>
      </c>
      <c r="D1625" s="30">
        <v>64.8</v>
      </c>
      <c r="E1625" s="22">
        <v>2.1469999999999998</v>
      </c>
      <c r="F1625" s="26">
        <f t="shared" ref="F1625" si="1257">ROUND(D1625*E1625,3)</f>
        <v>139.126</v>
      </c>
      <c r="G1625" s="15"/>
    </row>
    <row r="1626" spans="1:7" ht="20.399999999999999" x14ac:dyDescent="0.2">
      <c r="A1626" s="107">
        <v>10</v>
      </c>
      <c r="B1626" s="42" t="s">
        <v>1119</v>
      </c>
      <c r="C1626" s="30" t="s">
        <v>5</v>
      </c>
      <c r="D1626" s="24">
        <v>129.6</v>
      </c>
      <c r="E1626" s="22">
        <v>6.4</v>
      </c>
      <c r="F1626" s="26">
        <f t="shared" ref="F1626" si="1258">ROUND(D1626*E1626,3)</f>
        <v>829.44</v>
      </c>
      <c r="G1626" s="15"/>
    </row>
    <row r="1627" spans="1:7" x14ac:dyDescent="0.2">
      <c r="A1627" s="107">
        <v>11</v>
      </c>
      <c r="B1627" s="29" t="s">
        <v>1123</v>
      </c>
      <c r="C1627" s="61" t="s">
        <v>3</v>
      </c>
      <c r="D1627" s="30">
        <v>82.4</v>
      </c>
      <c r="E1627" s="22">
        <v>6.0149999999999997</v>
      </c>
      <c r="F1627" s="26">
        <f t="shared" ref="F1627" si="1259">ROUND(D1627*E1627,3)</f>
        <v>495.63600000000002</v>
      </c>
      <c r="G1627" s="15"/>
    </row>
    <row r="1628" spans="1:7" ht="20.399999999999999" x14ac:dyDescent="0.2">
      <c r="A1628" s="107">
        <v>12</v>
      </c>
      <c r="B1628" s="42" t="s">
        <v>1124</v>
      </c>
      <c r="C1628" s="30" t="s">
        <v>5</v>
      </c>
      <c r="D1628" s="30">
        <v>148</v>
      </c>
      <c r="E1628" s="22">
        <v>4.2889999999999997</v>
      </c>
      <c r="F1628" s="26">
        <f t="shared" ref="F1628" si="1260">ROUND(D1628*E1628,3)</f>
        <v>634.77200000000005</v>
      </c>
      <c r="G1628" s="15"/>
    </row>
    <row r="1629" spans="1:7" x14ac:dyDescent="0.2">
      <c r="A1629" s="107">
        <v>13</v>
      </c>
      <c r="B1629" s="29" t="s">
        <v>1125</v>
      </c>
      <c r="C1629" s="30" t="s">
        <v>6</v>
      </c>
      <c r="D1629" s="30">
        <v>22</v>
      </c>
      <c r="E1629" s="22">
        <v>15.677</v>
      </c>
      <c r="F1629" s="26">
        <f t="shared" ref="F1629" si="1261">ROUND(D1629*E1629,3)</f>
        <v>344.89400000000001</v>
      </c>
      <c r="G1629" s="15"/>
    </row>
    <row r="1630" spans="1:7" ht="20.399999999999999" x14ac:dyDescent="0.2">
      <c r="A1630" s="107">
        <v>14</v>
      </c>
      <c r="B1630" s="29" t="s">
        <v>1126</v>
      </c>
      <c r="C1630" s="30" t="s">
        <v>5</v>
      </c>
      <c r="D1630" s="30">
        <v>1.1000000000000001</v>
      </c>
      <c r="E1630" s="22">
        <v>8.6129999999999995</v>
      </c>
      <c r="F1630" s="26">
        <f t="shared" ref="F1630" si="1262">ROUND(D1630*E1630,3)</f>
        <v>9.4740000000000002</v>
      </c>
      <c r="G1630" s="15"/>
    </row>
    <row r="1631" spans="1:7" ht="20.399999999999999" x14ac:dyDescent="0.2">
      <c r="A1631" s="107">
        <v>15</v>
      </c>
      <c r="B1631" s="29" t="s">
        <v>1127</v>
      </c>
      <c r="C1631" s="30" t="s">
        <v>3</v>
      </c>
      <c r="D1631" s="30">
        <v>30</v>
      </c>
      <c r="E1631" s="22">
        <v>2.1469999999999998</v>
      </c>
      <c r="F1631" s="26">
        <f t="shared" ref="F1631" si="1263">ROUND(D1631*E1631,3)</f>
        <v>64.41</v>
      </c>
      <c r="G1631" s="15"/>
    </row>
    <row r="1632" spans="1:7" ht="20.399999999999999" x14ac:dyDescent="0.2">
      <c r="A1632" s="107">
        <v>16</v>
      </c>
      <c r="B1632" s="42" t="s">
        <v>1119</v>
      </c>
      <c r="C1632" s="30" t="s">
        <v>5</v>
      </c>
      <c r="D1632" s="24">
        <v>57</v>
      </c>
      <c r="E1632" s="22">
        <v>6.4</v>
      </c>
      <c r="F1632" s="26">
        <f t="shared" ref="F1632" si="1264">ROUND(D1632*E1632,3)</f>
        <v>364.8</v>
      </c>
      <c r="G1632" s="15"/>
    </row>
    <row r="1633" spans="1:7" x14ac:dyDescent="0.2">
      <c r="A1633" s="107">
        <v>17</v>
      </c>
      <c r="B1633" s="29" t="s">
        <v>1128</v>
      </c>
      <c r="C1633" s="30" t="s">
        <v>44</v>
      </c>
      <c r="D1633" s="30">
        <v>300</v>
      </c>
      <c r="E1633" s="22">
        <v>1.498</v>
      </c>
      <c r="F1633" s="26">
        <f t="shared" ref="F1633" si="1265">ROUND(D1633*E1633,3)</f>
        <v>449.4</v>
      </c>
      <c r="G1633" s="15"/>
    </row>
    <row r="1634" spans="1:7" x14ac:dyDescent="0.2">
      <c r="A1634" s="111">
        <v>18</v>
      </c>
      <c r="B1634" s="102" t="s">
        <v>1129</v>
      </c>
      <c r="C1634" s="101" t="s">
        <v>5</v>
      </c>
      <c r="D1634" s="103">
        <v>25.6</v>
      </c>
      <c r="E1634" s="104">
        <v>6.4</v>
      </c>
      <c r="F1634" s="105">
        <f t="shared" ref="F1634" si="1266">ROUND(D1634*E1634,3)</f>
        <v>163.84</v>
      </c>
      <c r="G1634" s="15"/>
    </row>
    <row r="1635" spans="1:7" s="1" customFormat="1" ht="13.8" x14ac:dyDescent="0.2">
      <c r="A1635" s="112"/>
      <c r="B1635" s="113" t="s">
        <v>4</v>
      </c>
      <c r="C1635" s="114"/>
      <c r="D1635" s="114"/>
      <c r="E1635" s="115"/>
      <c r="F1635" s="116">
        <f>SUM(F10:F1634)</f>
        <v>723735.15899999929</v>
      </c>
      <c r="G1635" s="17"/>
    </row>
    <row r="1636" spans="1:7" ht="13.8" x14ac:dyDescent="0.2">
      <c r="A1636" s="117"/>
      <c r="B1636" s="118" t="s">
        <v>2</v>
      </c>
      <c r="C1636" s="119"/>
      <c r="D1636" s="119"/>
      <c r="E1636" s="120"/>
      <c r="F1636" s="121">
        <f>F1635*0.2</f>
        <v>144747.03179999985</v>
      </c>
      <c r="G1636" s="15"/>
    </row>
    <row r="1637" spans="1:7" s="1" customFormat="1" ht="13.8" x14ac:dyDescent="0.2">
      <c r="A1637" s="112"/>
      <c r="B1637" s="113" t="s">
        <v>4</v>
      </c>
      <c r="C1637" s="114"/>
      <c r="D1637" s="114"/>
      <c r="E1637" s="115"/>
      <c r="F1637" s="116">
        <f>SUM(F1635:F1636)</f>
        <v>868482.19079999917</v>
      </c>
      <c r="G1637" s="17"/>
    </row>
    <row r="1638" spans="1:7" x14ac:dyDescent="0.2">
      <c r="E1638" s="15"/>
      <c r="F1638" s="14"/>
      <c r="G1638" s="15"/>
    </row>
  </sheetData>
  <autoFilter ref="A8:G1637" xr:uid="{00000000-0009-0000-0000-000000000000}"/>
  <mergeCells count="2">
    <mergeCell ref="B1:F3"/>
    <mergeCell ref="B5:F5"/>
  </mergeCells>
  <pageMargins left="0.59055118110236227" right="0.39370078740157483" top="0.59055118110236227" bottom="0.39370078740157483" header="0.19685039370078741" footer="0.19685039370078741"/>
  <pageSetup paperSize="9" scale="93" fitToHeight="500" orientation="portrait" r:id="rId1"/>
  <headerFooter alignWithMargins="0">
    <oddFooter>Page &amp;P</oddFooter>
  </headerFooter>
  <rowBreaks count="1" manualBreakCount="1">
    <brk id="4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arm (final)</vt:lpstr>
      <vt:lpstr>'arm (final)'!Print_Area</vt:lpstr>
      <vt:lpstr>'arm (final)'!Print_Titles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keywords>https://mul2.yerevan.am/tasks/2479995/oneclick?token=6c28c7ae7645c14767849789723de5bb</cp:keywords>
  <cp:lastModifiedBy>Vachagan Mejunc</cp:lastModifiedBy>
  <cp:lastPrinted>2025-09-26T08:51:06Z</cp:lastPrinted>
  <dcterms:created xsi:type="dcterms:W3CDTF">2008-11-12T05:43:34Z</dcterms:created>
  <dcterms:modified xsi:type="dcterms:W3CDTF">2025-10-10T05:45:04Z</dcterms:modified>
</cp:coreProperties>
</file>